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00" windowWidth="15480" windowHeight="11640" activeTab="13"/>
  </bookViews>
  <sheets>
    <sheet name="6.1" sheetId="33" r:id="rId1"/>
    <sheet name="6.2" sheetId="36" r:id="rId2"/>
    <sheet name="6.3" sheetId="34" r:id="rId3"/>
    <sheet name="6.4" sheetId="12" r:id="rId4"/>
    <sheet name="6.5" sheetId="13" r:id="rId5"/>
    <sheet name="6.5b" sheetId="28" r:id="rId6"/>
    <sheet name="6.5C" sheetId="14" r:id="rId7"/>
    <sheet name="6.5D" sheetId="15" r:id="rId8"/>
    <sheet name="6.5E" sheetId="16" r:id="rId9"/>
    <sheet name="6.5F" sheetId="17" r:id="rId10"/>
    <sheet name="6.5G" sheetId="18" r:id="rId11"/>
    <sheet name="6.5H" sheetId="19" r:id="rId12"/>
    <sheet name="6.5I" sheetId="20" r:id="rId13"/>
    <sheet name="6.6" sheetId="21" r:id="rId14"/>
    <sheet name="6.7" sheetId="35" r:id="rId15"/>
    <sheet name="Sheet1" sheetId="37" r:id="rId16"/>
  </sheets>
  <definedNames>
    <definedName name="_xlnm.Print_Area" localSheetId="1">'6.2'!$A$1:$B$19</definedName>
    <definedName name="_xlnm.Print_Area" localSheetId="9">'6.5F'!$A$1:$J$9</definedName>
    <definedName name="_xlnm.Print_Titles" localSheetId="7">'6.5D'!$2:$3</definedName>
  </definedNames>
  <calcPr calcId="124519"/>
</workbook>
</file>

<file path=xl/calcChain.xml><?xml version="1.0" encoding="utf-8"?>
<calcChain xmlns="http://schemas.openxmlformats.org/spreadsheetml/2006/main">
  <c r="J5" i="21"/>
  <c r="I5"/>
  <c r="J16"/>
  <c r="I16"/>
  <c r="F16"/>
  <c r="E16"/>
  <c r="J10"/>
  <c r="I10"/>
  <c r="F10"/>
  <c r="E10"/>
  <c r="J9"/>
  <c r="I9"/>
  <c r="F9"/>
  <c r="E9"/>
  <c r="J8"/>
  <c r="I8"/>
  <c r="F8"/>
  <c r="E8"/>
  <c r="J7"/>
  <c r="I7"/>
  <c r="F7"/>
  <c r="E7"/>
  <c r="J6"/>
  <c r="I6"/>
  <c r="F6"/>
  <c r="E6"/>
  <c r="R6" i="12"/>
  <c r="X6" s="1"/>
  <c r="Q6"/>
  <c r="W6" s="1"/>
  <c r="P6"/>
  <c r="V6" s="1"/>
  <c r="O6"/>
  <c r="U6" s="1"/>
  <c r="N6"/>
  <c r="M6"/>
  <c r="H6"/>
  <c r="G6"/>
  <c r="F15" i="15"/>
  <c r="I15"/>
  <c r="I6" i="28"/>
  <c r="E10" i="37"/>
  <c r="D10"/>
  <c r="I8"/>
  <c r="H8"/>
  <c r="D8"/>
  <c r="E8"/>
  <c r="E7"/>
  <c r="D7"/>
  <c r="I10" i="14"/>
  <c r="E4" i="28"/>
  <c r="E11" i="34"/>
  <c r="F11"/>
  <c r="G11"/>
  <c r="T6" i="12" l="1"/>
  <c r="Z6" s="1"/>
  <c r="S6"/>
  <c r="Y6" s="1"/>
</calcChain>
</file>

<file path=xl/sharedStrings.xml><?xml version="1.0" encoding="utf-8"?>
<sst xmlns="http://schemas.openxmlformats.org/spreadsheetml/2006/main" count="461" uniqueCount="296">
  <si>
    <t>Total</t>
  </si>
  <si>
    <t>B.U</t>
  </si>
  <si>
    <t>A.U</t>
  </si>
  <si>
    <t>B               RESEARCH AND ACTION RESEARCH</t>
  </si>
  <si>
    <t>E                         PROGRAMMES CONDUCTED FOR FACULTY OF DIET</t>
  </si>
  <si>
    <t>Eg.                1 EDUSAT based training       2 Teacher education MIS                                                        3    Computer literacy pograms</t>
  </si>
  <si>
    <t>Planned Number of teachers/          teacher educators covered</t>
  </si>
  <si>
    <t>H         CONTENT &amp; MATERIAL DEVELOPMENT</t>
  </si>
  <si>
    <t>Academic</t>
  </si>
  <si>
    <t>Function</t>
  </si>
  <si>
    <t>Estimated Expenditure</t>
  </si>
  <si>
    <t>Expected outcomes</t>
  </si>
  <si>
    <t>Average duration of each visit</t>
  </si>
  <si>
    <t>Dissemination details(How would the research be used)</t>
  </si>
  <si>
    <t>Brief nature of the programme</t>
  </si>
  <si>
    <t>No. of beneficiaries proposed to be covered</t>
  </si>
  <si>
    <t>Brief objective</t>
  </si>
  <si>
    <t>Nature of innovation</t>
  </si>
  <si>
    <t>Brief objectives</t>
  </si>
  <si>
    <t>S.No.</t>
  </si>
  <si>
    <t>Head of Expenditure</t>
  </si>
  <si>
    <t>Expenditure incurred</t>
  </si>
  <si>
    <t>A</t>
  </si>
  <si>
    <t>B</t>
  </si>
  <si>
    <t>D</t>
  </si>
  <si>
    <t>Year in which central assistance received</t>
  </si>
  <si>
    <t>Amount</t>
  </si>
  <si>
    <t>Amount of Grant Utilized</t>
  </si>
  <si>
    <t>% of Grant Utilized</t>
  </si>
  <si>
    <t>Remark</t>
  </si>
  <si>
    <t>Contingency</t>
  </si>
  <si>
    <t>Salary of faculty and staff sanctioned and filled up after up-gradation</t>
  </si>
  <si>
    <t>Status of Non-recurring Central Assistance received:</t>
  </si>
  <si>
    <t>Intake approved by NCTE</t>
  </si>
  <si>
    <t>C   RESOURCE CENTRE AND DOCUMENTATION</t>
  </si>
  <si>
    <t>G   INNOVATIONS</t>
  </si>
  <si>
    <t xml:space="preserve">Type </t>
  </si>
  <si>
    <t>Eg. Visits to Schools</t>
  </si>
  <si>
    <t>Contingency Grant</t>
  </si>
  <si>
    <t>BLANK</t>
  </si>
  <si>
    <t>No. of posts sanctioned</t>
  </si>
  <si>
    <t>Post Filled</t>
  </si>
  <si>
    <t>Non Academic</t>
  </si>
  <si>
    <t>A      PRE-SERVICE PROGRAMME</t>
  </si>
  <si>
    <t>Name of course (D.Ed.)</t>
  </si>
  <si>
    <t>Duration of Programme</t>
  </si>
  <si>
    <t>Reasearch Title</t>
  </si>
  <si>
    <t>Dissemination details (How was the research used)</t>
  </si>
  <si>
    <t>Planned numbers</t>
  </si>
  <si>
    <t>Resouce support types</t>
  </si>
  <si>
    <t>Name of Institution</t>
  </si>
  <si>
    <t>F      TECHNOLOGY IN TEACHER EDUCATION</t>
  </si>
  <si>
    <t>Brief objective of the programme</t>
  </si>
  <si>
    <t>I    ON-SITE SUPPORT TO TEACHERS</t>
  </si>
  <si>
    <t>EXISTING DIETs/DRCs</t>
  </si>
  <si>
    <t>Strengthening of phsical infrastructure (i) Civil Works (ii) Equipments</t>
  </si>
  <si>
    <t>programmes and activities</t>
  </si>
  <si>
    <t>Faculty Development</t>
  </si>
  <si>
    <t>Construction  (i) Civil Works (ii) Equipments</t>
  </si>
  <si>
    <t>UPGRADATION OF DRCs</t>
  </si>
  <si>
    <t>C</t>
  </si>
  <si>
    <t>NEW DIETs (porposed for XII Plan)</t>
  </si>
  <si>
    <t xml:space="preserve">Salary of faculty and staff  sanctioned and filled up after up-gradation </t>
  </si>
  <si>
    <t>Hardware support</t>
  </si>
  <si>
    <t>Purchase of hub/switch</t>
  </si>
  <si>
    <t xml:space="preserve">One-time orientation/training of teacher educators </t>
  </si>
  <si>
    <t>Additional support/maintenance</t>
  </si>
  <si>
    <t>TECHNOLOGY IN TEACHER EDUCATION</t>
  </si>
  <si>
    <t>No. of districts created between April 2002 and March 2011</t>
  </si>
  <si>
    <t xml:space="preserve">component </t>
  </si>
  <si>
    <t>instalment no.</t>
  </si>
  <si>
    <t>whether Upgraded or New</t>
  </si>
  <si>
    <t>Year of Sanction</t>
  </si>
  <si>
    <t>No. of posts</t>
  </si>
  <si>
    <t>SANCTIONED</t>
  </si>
  <si>
    <t>Principle payscale     [        ]</t>
  </si>
  <si>
    <t>Vice-Principle/sr.Lecturer pay-Scale   [               ]</t>
  </si>
  <si>
    <t>Lecturer Pay-Scale [               ]</t>
  </si>
  <si>
    <t>Para Academic Staff Pay-Scale [                            ]</t>
  </si>
  <si>
    <t>B.U. Before Upgradation</t>
  </si>
  <si>
    <t>A.U. After Upgradation (Including Posts before upgradation)</t>
  </si>
  <si>
    <t>B.U.</t>
  </si>
  <si>
    <t>A.U.</t>
  </si>
  <si>
    <t>In existence prior to up-gradation (whether filled up or not)</t>
  </si>
  <si>
    <t>Name of DIET</t>
  </si>
  <si>
    <t xml:space="preserve">Whether DIET is </t>
  </si>
  <si>
    <t>(i) Upgraded</t>
  </si>
  <si>
    <t>(ii) New</t>
  </si>
  <si>
    <t>Status of PAC</t>
  </si>
  <si>
    <t>NCTE recognition order No. for D.Ed course</t>
  </si>
  <si>
    <t>No. of DRCs sanctioned in your District, attach list</t>
  </si>
  <si>
    <t>Annual Intake capacity in DIETs</t>
  </si>
  <si>
    <t>No. of BRC, Attach separate list with Place, name phone no. and address of BRC</t>
  </si>
  <si>
    <t>Name of DIET functional website</t>
  </si>
  <si>
    <t>No. of CRC, Attach separate list with Place, name, phone no. and address of CRC</t>
  </si>
  <si>
    <t>Name, phone and E-mail of Website In-charge</t>
  </si>
  <si>
    <t>No. of B.Ed.O, Attach separate list with Place, name, phone no. and address of B.Ed.O.</t>
  </si>
  <si>
    <t>2. D.Ed 2st year</t>
  </si>
  <si>
    <t>Suggested Process Indicators</t>
  </si>
  <si>
    <t>Suggested Perfomance Indicators</t>
  </si>
  <si>
    <t>INPUT / ACTIVITY Measures</t>
  </si>
  <si>
    <t>OUTPUT/ OUTCOME Measures</t>
  </si>
  <si>
    <t xml:space="preserve"> </t>
  </si>
  <si>
    <t>During 2013-14</t>
  </si>
  <si>
    <t>S.N.</t>
  </si>
  <si>
    <t>6.2      PROCESS and Perormmace Indicators</t>
  </si>
  <si>
    <t>6.3 INFRASTRUCTURE PROPOSAL</t>
  </si>
  <si>
    <t>6.5             FUCTION WISE FORMATS (To be prepared by each DIET and Consolidated in the State Annual Work Plan)</t>
  </si>
  <si>
    <t>6.6    BUDGET AND FINANCE (Attach additional details/documents of proposals)</t>
  </si>
  <si>
    <t>Name, phone no. and address, Email of D.Ed.O. in your all Districts</t>
  </si>
  <si>
    <t xml:space="preserve">Strengthening of phsical infrastructure (i) Civil Works  </t>
  </si>
  <si>
    <t>(ii)Equipments</t>
  </si>
  <si>
    <t>The State Government shall assess the infrastructure requirements of each of the DIETs, and prepare a  comprehensive proposal for its strengthening, expansion, based on State SORs and submit its proposal before the Teacher Education Approval Board. While submitting the proposal, the State Government shall indicate the status of non-recurring Central assistance received under the Scheme prior to 2013-14 in the following format.</t>
  </si>
  <si>
    <t>Vacant posts</t>
  </si>
  <si>
    <t>% of Vacant posts</t>
  </si>
  <si>
    <t>Actual no. of trainees targetted in 2013-14 as per AWP</t>
  </si>
  <si>
    <t>Achievements</t>
  </si>
  <si>
    <t>Shortfalls if any with reasons</t>
  </si>
  <si>
    <t>Plan for 2014-15</t>
  </si>
  <si>
    <t>Shortfalls if any with reason</t>
  </si>
  <si>
    <t>No. of orientation held with teachers</t>
  </si>
  <si>
    <t>Planned numbers of documents/ publications releases</t>
  </si>
  <si>
    <t>Planned no. of orientation held with teachers</t>
  </si>
  <si>
    <t>Average Duration of Programme</t>
  </si>
  <si>
    <t>Planned numbers of participants</t>
  </si>
  <si>
    <t>No.of DITE faculty proposed to be covered as per AWP 2013-14</t>
  </si>
  <si>
    <t>No. of DIET faculty to be covered</t>
  </si>
  <si>
    <t>No. of beneficiaries proposed to be covered as per AWP 2013-14</t>
  </si>
  <si>
    <t>Target Group</t>
  </si>
  <si>
    <t>No. of proposed publications/ releases</t>
  </si>
  <si>
    <t>Number of visites proposed as per AWP 2013-14</t>
  </si>
  <si>
    <t>Central share</t>
  </si>
  <si>
    <t>State Share</t>
  </si>
  <si>
    <t>(* To be filled up separately under 6.7 below)</t>
  </si>
  <si>
    <t>6.7 CLAIM FOR RECURRING ASSISTANCE FOR THE YEAR 2014-15: PART-II: ESTIMATED EXPENDITURE ON SALARIES:DIETs</t>
  </si>
  <si>
    <t>Name of District where DIET is located</t>
  </si>
  <si>
    <t>State Contribution</t>
  </si>
  <si>
    <t>(Note: Column under "After up-gradation" includes posts "Before up-gradation") It is Mandatory to give details of Pay Scales along with Grade Pay.</t>
  </si>
  <si>
    <t xml:space="preserve">6.1 ABOUT DIETs </t>
  </si>
  <si>
    <t>1. D.Ed 1st year</t>
  </si>
  <si>
    <t>Planned numbers visites</t>
  </si>
  <si>
    <t>Yes.</t>
  </si>
  <si>
    <t>RAIPUR</t>
  </si>
  <si>
    <t>List Attached.</t>
  </si>
  <si>
    <t>dietraipur@gmail.com</t>
  </si>
  <si>
    <t xml:space="preserve">Raipur </t>
  </si>
  <si>
    <t xml:space="preserve">5 days </t>
  </si>
  <si>
    <t>Quality  Enhancement</t>
  </si>
  <si>
    <t>1. Does the DIET have a detailed on the school, teachers, Block Resource Centers &amp; Cluste Resource Centers in the district that serves ?      Yes.</t>
  </si>
  <si>
    <t xml:space="preserve">2. Has the DIET conducted a training need analysis for teachers?   Yes.       </t>
  </si>
  <si>
    <t xml:space="preserve">3. Does the DIET hold regular meeting with                                                       a. SSA                                                                                                                                b. RMSA                                                                                                                            c. IASE                              Yes                                                                                                    d. CTE                                                                                                                                e. SCERT     </t>
  </si>
  <si>
    <t>4. Has there been positive feedback on the D.Ed. Programme by student teachers, Are there records of the same?   Yes.</t>
  </si>
  <si>
    <t>5. Has there been positive feedback on the in-service programmes by elementary school teachers? Are there records of them?    Yes.</t>
  </si>
  <si>
    <t xml:space="preserve">9. How many publications have been authored by DIET faculty- conference/ seminar, presentation, reports, newspaper / journal articles, book etc.      10.                                                               </t>
  </si>
  <si>
    <t>2. Number of DIET faculty visits of schools in a quarter ( each visit to be at least 4 hours of interaction )   3 .</t>
  </si>
  <si>
    <t>3 days</t>
  </si>
  <si>
    <t>5 days</t>
  </si>
  <si>
    <t>1,50,000</t>
  </si>
  <si>
    <t>TOTAL</t>
  </si>
  <si>
    <t xml:space="preserve"> Faculty D.</t>
  </si>
  <si>
    <t>Exposure Visit.of DIET</t>
  </si>
  <si>
    <t>Internet</t>
  </si>
  <si>
    <t>Innovative Teaching in Maths &amp; English</t>
  </si>
  <si>
    <t>Maths &amp; English</t>
  </si>
  <si>
    <t>Action Research</t>
  </si>
  <si>
    <t>nil</t>
  </si>
  <si>
    <t>Proposal already submitted for repair of Hostel, Boundary wall  and other</t>
  </si>
  <si>
    <t>Raipur</t>
  </si>
  <si>
    <r>
      <t xml:space="preserve">4. Average duration of Principalship in the last 5 years -   3yrs                                </t>
    </r>
    <r>
      <rPr>
        <b/>
        <sz val="11"/>
        <color indexed="8"/>
        <rFont val="Calibri"/>
        <family val="2"/>
      </rPr>
      <t xml:space="preserve"> </t>
    </r>
  </si>
  <si>
    <t>NIL</t>
  </si>
  <si>
    <r>
      <t xml:space="preserve">11. How many  faculty members at DIET  were deputed for conterences, went on study leave and undertook exposure visits?  12        </t>
    </r>
    <r>
      <rPr>
        <b/>
        <sz val="11"/>
        <color indexed="8"/>
        <rFont val="Calibri"/>
        <family val="2"/>
      </rPr>
      <t xml:space="preserve"> </t>
    </r>
  </si>
  <si>
    <r>
      <t xml:space="preserve">2. % of DIET students who cleared the TET. </t>
    </r>
    <r>
      <rPr>
        <b/>
        <sz val="11"/>
        <color indexed="8"/>
        <rFont val="Calibri"/>
        <family val="2"/>
      </rPr>
      <t xml:space="preserve">  30%                                                         </t>
    </r>
  </si>
  <si>
    <t>NO</t>
  </si>
  <si>
    <t>Formed</t>
  </si>
  <si>
    <t>Upgraded</t>
  </si>
  <si>
    <t xml:space="preserve">  Pedagogy Suggested by JRM   </t>
  </si>
  <si>
    <r>
      <t>CRC</t>
    </r>
    <r>
      <rPr>
        <sz val="11"/>
        <color indexed="8"/>
        <rFont val="Calibri"/>
        <family val="2"/>
      </rPr>
      <t xml:space="preserve"> exchange Program 100</t>
    </r>
  </si>
  <si>
    <t>DIET has no operational vehicle</t>
  </si>
  <si>
    <r>
      <rPr>
        <sz val="9"/>
        <color indexed="8"/>
        <rFont val="Arial"/>
        <family val="2"/>
      </rPr>
      <t>NCTE letter no.
f.no.wrc/inspection/cg/166th/2012/93637/date 01.08.201216</t>
    </r>
    <r>
      <rPr>
        <sz val="11"/>
        <color indexed="8"/>
        <rFont val="Arial"/>
        <family val="2"/>
      </rPr>
      <t xml:space="preserve">
</t>
    </r>
  </si>
  <si>
    <t>Actual no. of trainees admitted in 2014-15</t>
  </si>
  <si>
    <t>MrJitendra Ramtake,9826860449, ramtakejk@gmail.com</t>
  </si>
  <si>
    <t xml:space="preserve">3. Availability of technology enabled infrastructure ( functioning computers-16, internet connection email in and multi-media facilities-02 LCD projector) Yes.           </t>
  </si>
  <si>
    <r>
      <t xml:space="preserve">6. Average age and experieece of faculty -  average age 50, avg exp-10yrs                                        </t>
    </r>
    <r>
      <rPr>
        <b/>
        <sz val="11"/>
        <color indexed="8"/>
        <rFont val="Calibri"/>
        <family val="2"/>
      </rPr>
      <t/>
    </r>
  </si>
  <si>
    <t>7. % of new books ( &lt; 3 years old ) in the institution library. 45%</t>
  </si>
  <si>
    <r>
      <t xml:space="preserve">1. Number of visitors to the DIET Resource Center every month ( this excludes student visits during the library period)-    10-15                                                   </t>
    </r>
    <r>
      <rPr>
        <b/>
        <sz val="11"/>
        <color indexed="8"/>
        <rFont val="Calibri"/>
        <family val="2"/>
      </rPr>
      <t xml:space="preserve"> </t>
    </r>
  </si>
  <si>
    <t>5. % of faculty positions filled -95%</t>
  </si>
  <si>
    <r>
      <t xml:space="preserve">1. Number of qualified teachers added to the system through DIETS.  79          </t>
    </r>
    <r>
      <rPr>
        <b/>
        <sz val="11"/>
        <color indexed="8"/>
        <rFont val="Calibri"/>
        <family val="2"/>
      </rPr>
      <t xml:space="preserve"> </t>
    </r>
  </si>
  <si>
    <t xml:space="preserve">3. No. of modules for training of teachers, etc prepared DIET faculty - 5         </t>
  </si>
  <si>
    <t xml:space="preserve">5. No. of resource material developed by DIET faculty for school teachers.2  </t>
  </si>
  <si>
    <t xml:space="preserve">6. No. of faculty of DIETs who underwent capacity development and training progams .                                              12                                                               </t>
  </si>
  <si>
    <t>6.4     CURRENT STAFF AND PLAN - 2015-16</t>
  </si>
  <si>
    <t>1 Year (Second Year)</t>
  </si>
  <si>
    <t>1 Year (First Year)</t>
  </si>
  <si>
    <t xml:space="preserve">  selected else where</t>
  </si>
  <si>
    <t xml:space="preserve">  -</t>
  </si>
  <si>
    <t>During 2014-15</t>
  </si>
  <si>
    <t>Plan for 2015-16</t>
  </si>
  <si>
    <t xml:space="preserve">Number of research proposed as per AWP 2014-15 </t>
  </si>
  <si>
    <t xml:space="preserve">4. No. of action research undertaken by the DIET faculty.    15                        </t>
  </si>
  <si>
    <t>7. has  DIETs which prepared the Annual Action Plan 2014-15.      DIET Raipur.Yes</t>
  </si>
  <si>
    <t>with the help BEO, BRCC &amp; CAC.</t>
  </si>
  <si>
    <t>Teachers will be able to solve the school level problems</t>
  </si>
  <si>
    <t>No. of documents/ publications proposed to be released as per AWP 2014-15</t>
  </si>
  <si>
    <t xml:space="preserve">could not coordinate with childrens of other schools </t>
  </si>
  <si>
    <t xml:space="preserve">   1document     10 copies (Action research-15)    </t>
  </si>
  <si>
    <t>Document  prepared</t>
  </si>
  <si>
    <t xml:space="preserve"> -</t>
  </si>
  <si>
    <t>5000 brochures</t>
  </si>
  <si>
    <t>2 News Letter-200</t>
  </si>
  <si>
    <t>Expenditure incurred  (approx)</t>
  </si>
  <si>
    <t>Document will be  prepared and distributed</t>
  </si>
  <si>
    <t>No. of participants proposed to be covered as per AWP 2014-15</t>
  </si>
  <si>
    <t>5 days (10 round)</t>
  </si>
  <si>
    <t>3days</t>
  </si>
  <si>
    <t>01 magzine-300</t>
  </si>
  <si>
    <t>development of communication skill in english</t>
  </si>
  <si>
    <t>2-4 research</t>
  </si>
  <si>
    <t xml:space="preserve">1 .Civil work –. 
 (ii) Equipments
- - -
(01) Computer 10 Set
(02) Photo Copier-2set 
(03)  LCD Projector 01 Set
(04) Printer -02Colour printer 
(05)Staff Chair &amp;Table Set 10 Set   (06) Computer chair revolving. 5
(07) dining table-2 for Classroom.10 set.
8.Steel Almirah -6  9.Book racks-6
10,00,000
</t>
  </si>
  <si>
    <t>Total proposed 2015-16</t>
  </si>
  <si>
    <t>audio video lessons for PS/MS</t>
  </si>
  <si>
    <t>Number of teacher eductors proposed to be covered as per AWP 2015-16</t>
  </si>
  <si>
    <t>joyful learning</t>
  </si>
  <si>
    <t>200 schools</t>
  </si>
  <si>
    <t>to make the teaching learning process interesting</t>
  </si>
  <si>
    <t xml:space="preserve">school enviroment will be better,achivement level of students wii increase </t>
  </si>
  <si>
    <t>teachers trained</t>
  </si>
  <si>
    <t>maths training could not be organised</t>
  </si>
  <si>
    <t>grading of MS schools and their improvement through assesment and monitoring</t>
  </si>
  <si>
    <t>Use of internet for projects and assignment for DED students</t>
  </si>
  <si>
    <t>proposed</t>
  </si>
  <si>
    <t>No. of publications/Releases proposed as per AWP 2014-15</t>
  </si>
  <si>
    <r>
      <t xml:space="preserve"> </t>
    </r>
    <r>
      <rPr>
        <sz val="11"/>
        <color theme="1"/>
        <rFont val="Calibri"/>
        <family val="2"/>
        <scheme val="minor"/>
      </rPr>
      <t>Educational quality of schools will  improve.</t>
    </r>
  </si>
  <si>
    <t>due to elections</t>
  </si>
  <si>
    <t xml:space="preserve">visites </t>
  </si>
  <si>
    <t xml:space="preserve">Science/Maths kit </t>
  </si>
  <si>
    <t>MS students</t>
  </si>
  <si>
    <t>Better knowledge of science and maths</t>
  </si>
  <si>
    <t>Central asistance in 2014-15</t>
  </si>
  <si>
    <t>State Contribution 2015-16</t>
  </si>
  <si>
    <t>Claim from GOI (2015-16)</t>
  </si>
  <si>
    <t>Filled up as on 31.3.15</t>
  </si>
  <si>
    <t>Actual expenditure in 2014-15 on salaries of posts mentioned in col.7,10,13,&amp;16,to the extent they were filled up</t>
  </si>
  <si>
    <t>Net claim from GOI on account of salaries for 2015-16</t>
  </si>
  <si>
    <t>Estimated Annual Expenditure (for 2014-15) on posts which were</t>
  </si>
  <si>
    <t>Unspent Balance as on 31.03.2015</t>
  </si>
  <si>
    <t>1.Vehicle hiring 300000
2.salary of
Computer
operator
75000
5Photocopier Maintenance  50000
6.TA &amp; DA 50000
7.Telephone bill
&amp; net
connection
50000 
8.Electricity
charges
200000
9.Stationary 75000
10.Building
maintenance &amp;
other Expenses
200000</t>
  </si>
  <si>
    <t>To assess and improve physical, social and cognitive aspects</t>
  </si>
  <si>
    <t>2 days</t>
  </si>
  <si>
    <t>Has DIET submitted self-appraisal Report to NCTE for 2013-14</t>
  </si>
  <si>
    <t>Has DIET submitted Annual Action Plan for 2014-15</t>
  </si>
  <si>
    <t>6. Does the DIET use a Traning Management System ? Not yet.</t>
  </si>
  <si>
    <t>7. Does the DIET conduct research studies related to teacher educators in the area that it covers ?   Yes</t>
  </si>
  <si>
    <t xml:space="preserve">8. What are the areas of research covered?            Educational Problems  ,  Teaching , Pedagogy.                      </t>
  </si>
  <si>
    <r>
      <t>10. Are there regular faculty development programs for DIET faculty ? Yes</t>
    </r>
    <r>
      <rPr>
        <b/>
        <sz val="11"/>
        <color indexed="8"/>
        <rFont val="Calibri"/>
        <family val="2"/>
      </rPr>
      <t xml:space="preserve"> </t>
    </r>
  </si>
  <si>
    <t xml:space="preserve">12. What is the frequency of faculty meetings within the DIET ? Are there records of the same ?   Monthly-   Yes.                                                                             </t>
  </si>
  <si>
    <t xml:space="preserve">13. What has been the most talked-about process improvement in the year within the DIET ?  RTE, Quality education, remedial teaching.                                                                         </t>
  </si>
  <si>
    <t xml:space="preserve"> Mr.A.chavre,D.E.O 9424126295,                                            Mr. G.R Chandrakar, 09617435854                                Mr. B R Dhruw,9406402696</t>
  </si>
  <si>
    <t xml:space="preserve">   1document     10 copies (Action research-50)    </t>
  </si>
  <si>
    <t>5days</t>
  </si>
  <si>
    <t>This program will be conducted .</t>
  </si>
  <si>
    <t>Expenditure incurred/proposed</t>
  </si>
  <si>
    <t>10 Days</t>
  </si>
  <si>
    <t>school improvement</t>
  </si>
  <si>
    <t>5 Days</t>
  </si>
  <si>
    <t>2Days</t>
  </si>
  <si>
    <t>288 CAC orientation on Nature of sub.</t>
  </si>
  <si>
    <t>Better understanding of pedagogy</t>
  </si>
  <si>
    <t>status report with SWOT analysis</t>
  </si>
  <si>
    <t>Exposure Visit/capacity building of DIET faculty</t>
  </si>
  <si>
    <t xml:space="preserve"> learning Material for 100 schools</t>
  </si>
  <si>
    <t xml:space="preserve">School monitoring and support   DIET Staff </t>
  </si>
  <si>
    <t>Expenditure incurred/ proposed</t>
  </si>
  <si>
    <t>Orientation of  diet faculty</t>
  </si>
  <si>
    <t>D -Training programmes for Teachers, BRC, and CRC coordinators,VEC, SMC Members, Etc</t>
  </si>
  <si>
    <t>Nature of Programme</t>
  </si>
  <si>
    <t xml:space="preserve">Technology in Pedagogy (based on   D.Ed syllabus </t>
  </si>
  <si>
    <t>H.M Training</t>
  </si>
  <si>
    <t>CP by NUEPA 50</t>
  </si>
  <si>
    <t>Guidance &amp; Counseling</t>
  </si>
  <si>
    <t>Leadership Training</t>
  </si>
  <si>
    <t xml:space="preserve">BEO , Brcc&amp; CAC  ORIENTION                                           </t>
  </si>
  <si>
    <t xml:space="preserve">TET Training </t>
  </si>
  <si>
    <t>(leadership pro) 100</t>
  </si>
  <si>
    <t>3 Days</t>
  </si>
  <si>
    <t>200 ded students</t>
  </si>
  <si>
    <t>Follow up prgm of ELTI</t>
  </si>
  <si>
    <t>training of SMC members</t>
  </si>
  <si>
    <t>SMC Training</t>
  </si>
  <si>
    <t>improvement in school management</t>
  </si>
  <si>
    <t>a-Guidance given to students for comp. exams                                                                                                                  b- remedy for problematic students</t>
  </si>
  <si>
    <t xml:space="preserve">P.D./Life Skill forD.Ed Students                    </t>
  </si>
  <si>
    <t>better performance  in TET</t>
  </si>
  <si>
    <t>Spoken English progr. For Teachers</t>
  </si>
  <si>
    <t>1 Day</t>
  </si>
  <si>
    <t>EXISTING DIETs</t>
  </si>
  <si>
    <t>Amount in Lakhs</t>
  </si>
</sst>
</file>

<file path=xl/styles.xml><?xml version="1.0" encoding="utf-8"?>
<styleSheet xmlns="http://schemas.openxmlformats.org/spreadsheetml/2006/main">
  <fonts count="39">
    <font>
      <sz val="11"/>
      <color theme="1"/>
      <name val="Calibri"/>
      <family val="2"/>
      <scheme val="minor"/>
    </font>
    <font>
      <sz val="11"/>
      <color indexed="8"/>
      <name val="Calibri"/>
      <family val="2"/>
    </font>
    <font>
      <sz val="14"/>
      <color indexed="8"/>
      <name val="Calibri"/>
      <family val="2"/>
    </font>
    <font>
      <sz val="8"/>
      <name val="Calibri"/>
      <family val="2"/>
    </font>
    <font>
      <u/>
      <sz val="19.25"/>
      <color indexed="12"/>
      <name val="Calibri"/>
      <family val="2"/>
    </font>
    <font>
      <b/>
      <sz val="14"/>
      <color indexed="8"/>
      <name val="Calibri"/>
      <family val="2"/>
    </font>
    <font>
      <sz val="10"/>
      <color indexed="8"/>
      <name val="Calibri"/>
      <family val="2"/>
    </font>
    <font>
      <b/>
      <sz val="12"/>
      <color indexed="8"/>
      <name val="Calibri"/>
      <family val="2"/>
    </font>
    <font>
      <sz val="12"/>
      <color indexed="8"/>
      <name val="Calibri"/>
      <family val="2"/>
    </font>
    <font>
      <b/>
      <sz val="11"/>
      <color indexed="8"/>
      <name val="Calibri"/>
      <family val="2"/>
    </font>
    <font>
      <b/>
      <sz val="11"/>
      <color indexed="8"/>
      <name val="Arial"/>
      <family val="2"/>
    </font>
    <font>
      <sz val="11"/>
      <color indexed="8"/>
      <name val="Arial"/>
      <family val="2"/>
    </font>
    <font>
      <b/>
      <sz val="16"/>
      <color indexed="8"/>
      <name val="Calibri"/>
      <family val="2"/>
    </font>
    <font>
      <sz val="9"/>
      <color indexed="8"/>
      <name val="Arial"/>
      <family val="2"/>
    </font>
    <font>
      <sz val="9"/>
      <color indexed="8"/>
      <name val="Calibri"/>
      <family val="2"/>
    </font>
    <font>
      <u/>
      <sz val="12"/>
      <color indexed="12"/>
      <name val="Calibri"/>
      <family val="2"/>
    </font>
    <font>
      <b/>
      <sz val="11"/>
      <color theme="1"/>
      <name val="Calibri"/>
      <family val="2"/>
      <scheme val="minor"/>
    </font>
    <font>
      <sz val="13.5"/>
      <color theme="1"/>
      <name val="Calibri"/>
      <family val="2"/>
      <scheme val="minor"/>
    </font>
    <font>
      <sz val="14"/>
      <color theme="1"/>
      <name val="Calibri"/>
      <family val="2"/>
      <scheme val="minor"/>
    </font>
    <font>
      <sz val="12"/>
      <color theme="1"/>
      <name val="Calibri"/>
      <family val="2"/>
      <scheme val="minor"/>
    </font>
    <font>
      <b/>
      <sz val="12"/>
      <color theme="1"/>
      <name val="Calibri"/>
      <family val="2"/>
      <scheme val="minor"/>
    </font>
    <font>
      <sz val="9"/>
      <color theme="1"/>
      <name val="Calibri"/>
      <family val="2"/>
      <scheme val="minor"/>
    </font>
    <font>
      <b/>
      <sz val="13.5"/>
      <color theme="1"/>
      <name val="Calibri"/>
      <family val="2"/>
      <scheme val="minor"/>
    </font>
    <font>
      <sz val="12.5"/>
      <color theme="1"/>
      <name val="Calibri"/>
      <family val="2"/>
      <scheme val="minor"/>
    </font>
    <font>
      <b/>
      <sz val="11.5"/>
      <color theme="1"/>
      <name val="Calibri,Bold"/>
    </font>
    <font>
      <sz val="11.5"/>
      <color theme="1"/>
      <name val="Calibri"/>
      <family val="2"/>
      <scheme val="minor"/>
    </font>
    <font>
      <sz val="10"/>
      <color theme="1"/>
      <name val="Calibri"/>
      <family val="2"/>
      <scheme val="minor"/>
    </font>
    <font>
      <sz val="9.5"/>
      <color theme="1"/>
      <name val="Calibri"/>
      <family val="2"/>
      <scheme val="minor"/>
    </font>
    <font>
      <sz val="12"/>
      <color indexed="8"/>
      <name val="Calibri"/>
      <family val="2"/>
      <scheme val="minor"/>
    </font>
    <font>
      <b/>
      <sz val="10"/>
      <color indexed="8"/>
      <name val="Calibri"/>
      <family val="2"/>
    </font>
    <font>
      <sz val="13"/>
      <color indexed="8"/>
      <name val="Calibri"/>
      <family val="2"/>
    </font>
    <font>
      <sz val="11"/>
      <color rgb="FF00B0F0"/>
      <name val="Calibri"/>
      <family val="2"/>
    </font>
    <font>
      <sz val="12"/>
      <color theme="1"/>
      <name val="Times New Roman"/>
      <family val="1"/>
    </font>
    <font>
      <sz val="14"/>
      <color theme="1"/>
      <name val="Times New Roman"/>
      <family val="1"/>
    </font>
    <font>
      <sz val="16"/>
      <color indexed="8"/>
      <name val="Calibri"/>
      <family val="2"/>
    </font>
    <font>
      <b/>
      <sz val="14"/>
      <color theme="1"/>
      <name val="Calibri"/>
      <family val="2"/>
      <scheme val="minor"/>
    </font>
    <font>
      <b/>
      <sz val="12"/>
      <color indexed="8"/>
      <name val="Times New Roman"/>
      <family val="1"/>
    </font>
    <font>
      <b/>
      <sz val="12"/>
      <color theme="1"/>
      <name val="Times New Roman"/>
      <family val="1"/>
    </font>
    <font>
      <sz val="16"/>
      <color theme="1"/>
      <name val="Calibri"/>
      <family val="2"/>
      <scheme val="minor"/>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282">
    <xf numFmtId="0" fontId="0" fillId="0" borderId="0" xfId="0"/>
    <xf numFmtId="0" fontId="5" fillId="0" borderId="0" xfId="0" applyFont="1" applyAlignment="1"/>
    <xf numFmtId="0" fontId="2" fillId="0" borderId="0" xfId="0" applyFont="1" applyBorder="1" applyProtection="1">
      <protection locked="0"/>
    </xf>
    <xf numFmtId="0" fontId="0" fillId="0" borderId="0" xfId="0" applyBorder="1" applyProtection="1">
      <protection locked="0"/>
    </xf>
    <xf numFmtId="0" fontId="2" fillId="0" borderId="0" xfId="0" applyFont="1" applyBorder="1" applyAlignment="1" applyProtection="1">
      <alignment horizontal="left" wrapText="1" shrinkToFi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wrapText="1"/>
      <protection locked="0"/>
    </xf>
    <xf numFmtId="0" fontId="2" fillId="0" borderId="1" xfId="0" applyFont="1" applyBorder="1" applyProtection="1">
      <protection locked="0"/>
    </xf>
    <xf numFmtId="0" fontId="0" fillId="0" borderId="1" xfId="0" applyBorder="1" applyProtection="1">
      <protection locked="0"/>
    </xf>
    <xf numFmtId="0" fontId="2" fillId="0" borderId="1" xfId="0" applyFont="1" applyBorder="1" applyAlignment="1" applyProtection="1">
      <alignment wrapText="1"/>
    </xf>
    <xf numFmtId="0" fontId="2" fillId="0" borderId="1" xfId="0" applyFont="1" applyBorder="1" applyProtection="1"/>
    <xf numFmtId="0" fontId="0" fillId="0" borderId="1" xfId="0" applyBorder="1" applyProtection="1"/>
    <xf numFmtId="0" fontId="2" fillId="0" borderId="0" xfId="0" applyFont="1" applyAlignment="1" applyProtection="1">
      <protection locked="0"/>
    </xf>
    <xf numFmtId="0" fontId="0" fillId="0" borderId="0" xfId="0" applyProtection="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xf>
    <xf numFmtId="0" fontId="2" fillId="0" borderId="1" xfId="0" applyFont="1" applyBorder="1" applyAlignment="1" applyProtection="1">
      <alignment horizontal="left" wrapText="1"/>
      <protection locked="0"/>
    </xf>
    <xf numFmtId="0" fontId="2" fillId="0" borderId="1" xfId="0" applyFont="1" applyBorder="1" applyAlignment="1" applyProtection="1">
      <alignment horizontal="left"/>
      <protection locked="0"/>
    </xf>
    <xf numFmtId="0" fontId="5" fillId="0" borderId="0" xfId="0" applyFont="1" applyBorder="1" applyAlignment="1" applyProtection="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6" fillId="0" borderId="0" xfId="0" applyFont="1" applyProtection="1">
      <protection locked="0"/>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2" fontId="2" fillId="0" borderId="1" xfId="0" applyNumberFormat="1" applyFont="1" applyBorder="1" applyProtection="1"/>
    <xf numFmtId="2" fontId="0" fillId="0" borderId="1" xfId="0" applyNumberFormat="1" applyBorder="1" applyProtection="1"/>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protection locked="0"/>
    </xf>
    <xf numFmtId="0" fontId="8" fillId="0" borderId="0" xfId="0" applyFont="1" applyProtection="1">
      <protection locked="0"/>
    </xf>
    <xf numFmtId="0" fontId="0" fillId="0" borderId="0" xfId="0" applyBorder="1"/>
    <xf numFmtId="0" fontId="10" fillId="0" borderId="1" xfId="0" applyFont="1" applyBorder="1" applyAlignment="1">
      <alignment vertical="center" wrapText="1"/>
    </xf>
    <xf numFmtId="0" fontId="8" fillId="0" borderId="1" xfId="0" applyFont="1" applyBorder="1" applyAlignment="1" applyProtection="1">
      <alignment wrapText="1"/>
      <protection locked="0"/>
    </xf>
    <xf numFmtId="3" fontId="2" fillId="0" borderId="1" xfId="0" applyNumberFormat="1" applyFont="1" applyBorder="1" applyAlignment="1" applyProtection="1">
      <alignment wrapText="1"/>
      <protection locked="0"/>
    </xf>
    <xf numFmtId="0" fontId="9" fillId="0" borderId="1" xfId="0" applyFont="1" applyBorder="1" applyAlignment="1" applyProtection="1">
      <alignment horizontal="left" wrapText="1"/>
      <protection locked="0"/>
    </xf>
    <xf numFmtId="0" fontId="1" fillId="0" borderId="1" xfId="0" applyFont="1" applyBorder="1" applyProtection="1">
      <protection locked="0"/>
    </xf>
    <xf numFmtId="9" fontId="2" fillId="0" borderId="1" xfId="0" applyNumberFormat="1" applyFont="1" applyBorder="1" applyAlignment="1" applyProtection="1">
      <alignment horizontal="center" vertical="center"/>
      <protection locked="0"/>
    </xf>
    <xf numFmtId="0" fontId="8" fillId="0" borderId="1" xfId="0" applyFont="1" applyBorder="1" applyProtection="1">
      <protection locked="0"/>
    </xf>
    <xf numFmtId="0" fontId="8" fillId="0" borderId="1" xfId="0" applyFont="1" applyBorder="1" applyAlignment="1" applyProtection="1">
      <alignment vertical="center" wrapText="1"/>
      <protection locked="0"/>
    </xf>
    <xf numFmtId="0" fontId="8" fillId="0" borderId="1"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2" fillId="0" borderId="0" xfId="0" applyFont="1" applyBorder="1" applyAlignment="1" applyProtection="1">
      <alignment wrapText="1"/>
      <protection locked="0"/>
    </xf>
    <xf numFmtId="0" fontId="8" fillId="0" borderId="1" xfId="0" applyFont="1" applyBorder="1" applyAlignment="1" applyProtection="1">
      <alignment horizontal="center" wrapText="1"/>
      <protection locked="0"/>
    </xf>
    <xf numFmtId="0" fontId="8" fillId="0" borderId="1" xfId="0" applyFont="1" applyBorder="1" applyAlignment="1" applyProtection="1">
      <alignment horizontal="center"/>
      <protection locked="0"/>
    </xf>
    <xf numFmtId="0" fontId="8" fillId="0" borderId="1" xfId="0" applyFont="1" applyBorder="1" applyAlignment="1" applyProtection="1">
      <alignment vertical="justify" wrapText="1"/>
      <protection locked="0"/>
    </xf>
    <xf numFmtId="0" fontId="0" fillId="0" borderId="4" xfId="0" applyBorder="1" applyAlignment="1">
      <alignment vertical="justify" wrapText="1"/>
    </xf>
    <xf numFmtId="0" fontId="0" fillId="0" borderId="6" xfId="0" applyBorder="1" applyAlignment="1">
      <alignment vertical="justify" wrapText="1"/>
    </xf>
    <xf numFmtId="0" fontId="12" fillId="0" borderId="4" xfId="0" applyFont="1" applyBorder="1" applyAlignment="1">
      <alignment vertical="justify" wrapText="1"/>
    </xf>
    <xf numFmtId="0" fontId="0" fillId="0" borderId="8" xfId="0" applyBorder="1" applyAlignment="1">
      <alignment vertical="justify" wrapText="1"/>
    </xf>
    <xf numFmtId="0" fontId="2" fillId="0" borderId="1" xfId="0" applyFont="1" applyBorder="1" applyAlignment="1" applyProtection="1">
      <alignment horizontal="center"/>
      <protection locked="0"/>
    </xf>
    <xf numFmtId="0" fontId="8" fillId="0" borderId="0" xfId="0" applyFont="1" applyBorder="1" applyAlignment="1" applyProtection="1">
      <alignment vertical="justify" wrapText="1"/>
      <protection locked="0"/>
    </xf>
    <xf numFmtId="0" fontId="0" fillId="0" borderId="9" xfId="0" applyBorder="1" applyAlignment="1">
      <alignment vertical="justify" wrapText="1"/>
    </xf>
    <xf numFmtId="0" fontId="0" fillId="0" borderId="0" xfId="0" applyBorder="1" applyAlignment="1">
      <alignment vertical="justify" wrapText="1"/>
    </xf>
    <xf numFmtId="0" fontId="0" fillId="0" borderId="10" xfId="0" applyBorder="1" applyAlignment="1">
      <alignment vertical="justify" wrapText="1"/>
    </xf>
    <xf numFmtId="0" fontId="0" fillId="0" borderId="6" xfId="0" applyBorder="1"/>
    <xf numFmtId="0" fontId="0" fillId="0" borderId="10" xfId="0" applyBorder="1"/>
    <xf numFmtId="0" fontId="2" fillId="0" borderId="1" xfId="0" applyFont="1" applyBorder="1" applyAlignment="1" applyProtection="1">
      <alignment horizontal="center" wrapText="1"/>
      <protection locked="0"/>
    </xf>
    <xf numFmtId="0" fontId="0" fillId="0" borderId="1" xfId="0" applyBorder="1"/>
    <xf numFmtId="0" fontId="2" fillId="0" borderId="0" xfId="0" applyFont="1" applyBorder="1" applyAlignment="1" applyProtection="1">
      <alignment horizontal="left" vertical="top" wrapText="1"/>
      <protection locked="0"/>
    </xf>
    <xf numFmtId="0" fontId="5" fillId="0" borderId="0" xfId="0" applyFont="1" applyAlignment="1" applyProtection="1">
      <protection locked="0"/>
    </xf>
    <xf numFmtId="0" fontId="0" fillId="0" borderId="0" xfId="0" applyAlignment="1" applyProtection="1">
      <alignment wrapText="1"/>
      <protection locked="0"/>
    </xf>
    <xf numFmtId="0" fontId="2" fillId="0" borderId="1" xfId="0" applyFont="1" applyBorder="1" applyAlignment="1" applyProtection="1">
      <alignment vertical="top" wrapText="1"/>
      <protection locked="0"/>
    </xf>
    <xf numFmtId="0" fontId="0" fillId="0" borderId="17" xfId="0" applyBorder="1" applyAlignment="1">
      <alignment vertical="top" wrapText="1"/>
    </xf>
    <xf numFmtId="0" fontId="5" fillId="0" borderId="1" xfId="0" applyFont="1" applyBorder="1" applyProtection="1"/>
    <xf numFmtId="0" fontId="17" fillId="0" borderId="0" xfId="0" applyFont="1"/>
    <xf numFmtId="3" fontId="2" fillId="0" borderId="1" xfId="0" applyNumberFormat="1" applyFont="1" applyBorder="1" applyProtection="1">
      <protection locked="0"/>
    </xf>
    <xf numFmtId="0" fontId="19" fillId="0" borderId="17" xfId="0" applyFont="1" applyBorder="1" applyAlignment="1">
      <alignment vertical="top" wrapText="1"/>
    </xf>
    <xf numFmtId="3" fontId="20" fillId="0" borderId="16" xfId="0" applyNumberFormat="1" applyFont="1" applyBorder="1" applyAlignment="1">
      <alignment vertical="top" wrapText="1"/>
    </xf>
    <xf numFmtId="0" fontId="20" fillId="0" borderId="17" xfId="0" applyFont="1" applyBorder="1" applyAlignment="1">
      <alignment vertical="top" wrapText="1"/>
    </xf>
    <xf numFmtId="0" fontId="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0" fillId="0" borderId="0" xfId="0" applyFont="1"/>
    <xf numFmtId="0" fontId="8" fillId="0" borderId="1" xfId="0" applyFont="1" applyBorder="1" applyAlignment="1" applyProtection="1">
      <alignment horizontal="left"/>
      <protection locked="0"/>
    </xf>
    <xf numFmtId="0" fontId="16" fillId="0" borderId="1" xfId="0" applyFont="1" applyBorder="1" applyAlignment="1">
      <alignment vertical="top" wrapText="1"/>
    </xf>
    <xf numFmtId="3" fontId="8" fillId="0" borderId="1" xfId="0" applyNumberFormat="1" applyFont="1" applyBorder="1" applyAlignment="1" applyProtection="1">
      <alignment horizontal="center" vertical="center" wrapText="1"/>
    </xf>
    <xf numFmtId="0" fontId="2" fillId="0" borderId="7" xfId="0" applyFont="1" applyBorder="1" applyAlignment="1" applyProtection="1">
      <alignment horizontal="center" vertical="center" wrapText="1"/>
      <protection locked="0"/>
    </xf>
    <xf numFmtId="0" fontId="23" fillId="0" borderId="1" xfId="0" applyFont="1" applyBorder="1" applyAlignment="1">
      <alignment horizontal="center"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5" fillId="0" borderId="1" xfId="1" applyFont="1" applyBorder="1" applyAlignment="1" applyProtection="1">
      <alignment horizontal="center" vertical="center" wrapText="1"/>
    </xf>
    <xf numFmtId="0" fontId="0" fillId="0" borderId="1" xfId="0" applyBorder="1" applyAlignment="1">
      <alignment horizontal="center"/>
    </xf>
    <xf numFmtId="0" fontId="0" fillId="0" borderId="0" xfId="0" applyAlignment="1">
      <alignment horizontal="center"/>
    </xf>
    <xf numFmtId="2" fontId="11" fillId="0" borderId="1" xfId="0" applyNumberFormat="1" applyFont="1" applyBorder="1" applyAlignment="1">
      <alignment horizontal="center" vertical="top" wrapText="1"/>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1" xfId="0" applyFont="1" applyBorder="1" applyAlignment="1" applyProtection="1">
      <alignment horizontal="center" vertical="center"/>
    </xf>
    <xf numFmtId="0" fontId="19" fillId="0" borderId="0" xfId="0" applyFont="1" applyProtection="1">
      <protection locked="0"/>
    </xf>
    <xf numFmtId="0" fontId="25" fillId="0" borderId="1" xfId="0" applyFont="1" applyBorder="1" applyAlignment="1">
      <alignment vertical="top" wrapText="1"/>
    </xf>
    <xf numFmtId="0" fontId="14" fillId="0" borderId="1" xfId="0" applyFont="1" applyBorder="1" applyAlignment="1" applyProtection="1">
      <alignment wrapText="1"/>
      <protection locked="0"/>
    </xf>
    <xf numFmtId="0" fontId="2" fillId="0" borderId="7" xfId="0" applyFont="1" applyBorder="1" applyAlignment="1" applyProtection="1">
      <alignment horizontal="left" vertical="center" wrapText="1"/>
      <protection locked="0"/>
    </xf>
    <xf numFmtId="0" fontId="18" fillId="0" borderId="1" xfId="0" applyFont="1" applyBorder="1" applyAlignment="1">
      <alignment vertical="top" wrapText="1"/>
    </xf>
    <xf numFmtId="0" fontId="0" fillId="0" borderId="1" xfId="0" applyBorder="1" applyAlignment="1">
      <alignment vertical="top" wrapText="1"/>
    </xf>
    <xf numFmtId="0" fontId="17" fillId="0" borderId="1" xfId="0" applyFont="1" applyBorder="1" applyAlignment="1">
      <alignment vertical="top" wrapText="1"/>
    </xf>
    <xf numFmtId="0" fontId="22" fillId="0" borderId="1" xfId="0" applyFont="1" applyBorder="1" applyAlignment="1">
      <alignment vertical="top" wrapText="1"/>
    </xf>
    <xf numFmtId="0" fontId="19" fillId="0" borderId="1" xfId="0" applyFont="1" applyBorder="1" applyAlignment="1">
      <alignment vertical="top" wrapText="1"/>
    </xf>
    <xf numFmtId="0" fontId="26" fillId="0" borderId="1" xfId="0" applyFont="1" applyBorder="1" applyAlignment="1">
      <alignment horizontal="center" vertical="top" wrapText="1"/>
    </xf>
    <xf numFmtId="0" fontId="19" fillId="0" borderId="1" xfId="0" applyFont="1" applyBorder="1" applyAlignment="1">
      <alignment horizontal="center" vertical="top" wrapText="1"/>
    </xf>
    <xf numFmtId="0" fontId="0" fillId="0" borderId="1" xfId="0" applyFont="1" applyBorder="1" applyAlignment="1">
      <alignment horizontal="center" vertical="top" wrapText="1"/>
    </xf>
    <xf numFmtId="0" fontId="6" fillId="0" borderId="1" xfId="0" applyFont="1" applyBorder="1" applyAlignment="1" applyProtection="1">
      <alignment horizontal="center"/>
    </xf>
    <xf numFmtId="0" fontId="27" fillId="0" borderId="1" xfId="0" applyFont="1" applyBorder="1" applyAlignment="1">
      <alignment horizontal="center" vertical="top" wrapText="1"/>
    </xf>
    <xf numFmtId="0" fontId="8" fillId="0" borderId="1" xfId="0" applyFont="1" applyBorder="1" applyAlignment="1" applyProtection="1">
      <alignment vertical="top" wrapText="1"/>
      <protection locked="0"/>
    </xf>
    <xf numFmtId="0" fontId="26" fillId="0" borderId="1" xfId="0" applyFont="1" applyBorder="1" applyProtection="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5" fillId="0" borderId="0" xfId="0" applyFont="1" applyBorder="1" applyAlignment="1" applyProtection="1">
      <alignment horizontal="center" wrapText="1" shrinkToFit="1"/>
      <protection locked="0"/>
    </xf>
    <xf numFmtId="0" fontId="5"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0" fillId="0" borderId="1" xfId="0" applyBorder="1" applyAlignment="1" applyProtection="1">
      <alignment horizontal="center"/>
      <protection locked="0"/>
    </xf>
    <xf numFmtId="0" fontId="8" fillId="0" borderId="1" xfId="0" applyFont="1" applyBorder="1" applyAlignment="1" applyProtection="1">
      <alignment horizontal="center" vertical="top" wrapText="1" readingOrder="1"/>
      <protection locked="0"/>
    </xf>
    <xf numFmtId="0" fontId="6" fillId="0" borderId="1" xfId="0" applyFont="1" applyBorder="1" applyAlignment="1" applyProtection="1">
      <alignment horizontal="left" vertical="center" wrapText="1"/>
      <protection locked="0"/>
    </xf>
    <xf numFmtId="0" fontId="1" fillId="0" borderId="1" xfId="0" applyFont="1" applyBorder="1" applyAlignment="1" applyProtection="1">
      <alignment wrapText="1"/>
      <protection locked="0"/>
    </xf>
    <xf numFmtId="0" fontId="2" fillId="0" borderId="1" xfId="0" applyFont="1" applyBorder="1" applyAlignment="1" applyProtection="1">
      <protection locked="0"/>
    </xf>
    <xf numFmtId="0" fontId="25" fillId="0" borderId="1" xfId="0" applyFont="1" applyBorder="1" applyAlignment="1">
      <alignment horizontal="center" vertical="center" wrapText="1"/>
    </xf>
    <xf numFmtId="0" fontId="28" fillId="0" borderId="1" xfId="0" applyFont="1" applyBorder="1" applyAlignment="1" applyProtection="1">
      <alignment horizontal="center" vertical="top" wrapText="1"/>
      <protection locked="0"/>
    </xf>
    <xf numFmtId="0" fontId="0" fillId="0" borderId="0" xfId="0" applyAlignment="1" applyProtection="1">
      <alignment horizontal="center"/>
      <protection locked="0"/>
    </xf>
    <xf numFmtId="0" fontId="5" fillId="0" borderId="1" xfId="0" applyFont="1" applyBorder="1" applyAlignment="1" applyProtection="1">
      <alignment horizontal="left" vertical="top" wrapText="1"/>
      <protection locked="0"/>
    </xf>
    <xf numFmtId="0" fontId="0" fillId="0" borderId="0" xfId="0" applyAlignment="1" applyProtection="1">
      <alignment vertical="top"/>
      <protection locked="0"/>
    </xf>
    <xf numFmtId="0" fontId="0" fillId="0" borderId="1" xfId="0" applyBorder="1" applyAlignment="1" applyProtection="1">
      <alignment horizontal="center" vertical="top"/>
      <protection locked="0"/>
    </xf>
    <xf numFmtId="0" fontId="0" fillId="0" borderId="0" xfId="0" applyFill="1" applyAlignment="1" applyProtection="1">
      <alignment horizontal="center"/>
      <protection locked="0"/>
    </xf>
    <xf numFmtId="0" fontId="0" fillId="0" borderId="0" xfId="0" applyFont="1" applyFill="1" applyProtection="1">
      <protection locked="0"/>
    </xf>
    <xf numFmtId="0" fontId="1" fillId="0" borderId="1" xfId="0" applyFont="1" applyBorder="1" applyAlignment="1" applyProtection="1">
      <alignment horizontal="center" vertical="center" wrapText="1"/>
      <protection locked="0"/>
    </xf>
    <xf numFmtId="0" fontId="8" fillId="2" borderId="1" xfId="0" applyFont="1" applyFill="1" applyBorder="1" applyAlignment="1" applyProtection="1">
      <alignment horizontal="center" vertical="center"/>
      <protection locked="0"/>
    </xf>
    <xf numFmtId="0" fontId="10" fillId="0" borderId="1" xfId="0" applyFont="1" applyBorder="1" applyAlignment="1">
      <alignment vertical="center" wrapText="1"/>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7" fillId="0" borderId="0" xfId="0" applyFont="1"/>
    <xf numFmtId="0" fontId="19" fillId="0" borderId="0" xfId="0" applyFont="1"/>
    <xf numFmtId="0" fontId="7" fillId="0" borderId="1" xfId="0" applyFont="1" applyBorder="1"/>
    <xf numFmtId="0" fontId="26" fillId="0" borderId="5" xfId="0" applyFont="1" applyBorder="1" applyAlignment="1">
      <alignment vertical="justify" wrapText="1"/>
    </xf>
    <xf numFmtId="0" fontId="29" fillId="0" borderId="7" xfId="0" applyFont="1" applyBorder="1"/>
    <xf numFmtId="0" fontId="26" fillId="0" borderId="0" xfId="0" applyFont="1"/>
    <xf numFmtId="0" fontId="30" fillId="0" borderId="1" xfId="0" applyFont="1" applyBorder="1" applyAlignment="1" applyProtection="1">
      <alignment horizontal="left" vertical="center" wrapText="1"/>
      <protection locked="0"/>
    </xf>
    <xf numFmtId="0" fontId="30" fillId="0" borderId="1" xfId="0" applyFont="1" applyBorder="1" applyAlignment="1" applyProtection="1">
      <alignment horizontal="center" vertical="center" wrapText="1"/>
      <protection locked="0"/>
    </xf>
    <xf numFmtId="0" fontId="31" fillId="0" borderId="1" xfId="0" applyFont="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9" fillId="0" borderId="2" xfId="0" applyFont="1" applyBorder="1" applyAlignment="1" applyProtection="1">
      <alignment vertical="center" wrapText="1"/>
      <protection locked="0"/>
    </xf>
    <xf numFmtId="0" fontId="9" fillId="0" borderId="3" xfId="0" applyFont="1" applyBorder="1" applyAlignment="1" applyProtection="1">
      <alignment vertical="center" wrapText="1"/>
      <protection locked="0"/>
    </xf>
    <xf numFmtId="0" fontId="1" fillId="0" borderId="1" xfId="0" applyFont="1" applyBorder="1" applyAlignment="1" applyProtection="1">
      <alignment horizontal="center" vertical="center" wrapText="1"/>
    </xf>
    <xf numFmtId="0" fontId="0" fillId="0" borderId="1" xfId="0" applyBorder="1" applyAlignment="1">
      <alignment horizontal="center" vertical="top" wrapText="1"/>
    </xf>
    <xf numFmtId="0" fontId="0" fillId="0" borderId="1" xfId="0" applyBorder="1" applyAlignment="1" applyProtection="1">
      <alignment vertical="top" wrapText="1"/>
      <protection locked="0"/>
    </xf>
    <xf numFmtId="0" fontId="8" fillId="0" borderId="1" xfId="0" applyFont="1" applyBorder="1" applyAlignment="1" applyProtection="1">
      <alignment horizontal="center" vertical="top"/>
      <protection locked="0"/>
    </xf>
    <xf numFmtId="0" fontId="8" fillId="0" borderId="1" xfId="0" applyFont="1" applyBorder="1" applyAlignment="1" applyProtection="1">
      <alignment horizontal="center" vertical="top" wrapText="1"/>
      <protection locked="0"/>
    </xf>
    <xf numFmtId="0" fontId="8" fillId="0" borderId="1" xfId="0" applyFont="1" applyBorder="1" applyAlignment="1" applyProtection="1">
      <alignment vertical="top"/>
      <protection locked="0"/>
    </xf>
    <xf numFmtId="0" fontId="2"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3" fontId="2" fillId="0" borderId="1" xfId="0" applyNumberFormat="1" applyFont="1" applyBorder="1" applyAlignment="1" applyProtection="1">
      <alignment horizontal="center" wrapText="1"/>
      <protection locked="0"/>
    </xf>
    <xf numFmtId="0" fontId="19" fillId="0" borderId="1" xfId="0" applyFont="1" applyBorder="1" applyAlignment="1">
      <alignment horizontal="center" vertical="center" wrapText="1"/>
    </xf>
    <xf numFmtId="0" fontId="0" fillId="0" borderId="1" xfId="0" applyFont="1" applyBorder="1" applyAlignment="1">
      <alignment horizontal="center" vertical="center" wrapText="1"/>
    </xf>
    <xf numFmtId="3" fontId="0" fillId="0" borderId="1" xfId="0" applyNumberFormat="1" applyBorder="1" applyAlignment="1">
      <alignment horizontal="center" vertical="center"/>
    </xf>
    <xf numFmtId="0" fontId="6" fillId="0" borderId="1" xfId="0" applyFont="1" applyBorder="1" applyAlignment="1" applyProtection="1">
      <alignment vertical="center" wrapText="1"/>
      <protection locked="0"/>
    </xf>
    <xf numFmtId="0" fontId="32" fillId="0" borderId="1" xfId="0" applyFont="1" applyBorder="1" applyAlignment="1">
      <alignment horizontal="center"/>
    </xf>
    <xf numFmtId="0" fontId="0" fillId="0" borderId="1" xfId="0" applyBorder="1" applyAlignment="1" applyProtection="1">
      <alignment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14" fillId="0" borderId="1" xfId="0" applyFont="1" applyBorder="1" applyAlignment="1" applyProtection="1">
      <alignment horizontal="left" wrapText="1"/>
      <protection locked="0"/>
    </xf>
    <xf numFmtId="0" fontId="0" fillId="0" borderId="1" xfId="0" applyBorder="1" applyAlignment="1" applyProtection="1">
      <alignment horizontal="right"/>
      <protection locked="0"/>
    </xf>
    <xf numFmtId="0" fontId="20" fillId="0" borderId="1" xfId="0" applyFont="1" applyBorder="1" applyAlignment="1" applyProtection="1">
      <alignment horizontal="right"/>
      <protection locked="0"/>
    </xf>
    <xf numFmtId="0" fontId="0" fillId="0" borderId="0" xfId="0" applyAlignment="1">
      <alignment wrapText="1"/>
    </xf>
    <xf numFmtId="0" fontId="0" fillId="0" borderId="0" xfId="0" applyFont="1" applyAlignment="1">
      <alignment wrapText="1"/>
    </xf>
    <xf numFmtId="3" fontId="1" fillId="0" borderId="1" xfId="0" applyNumberFormat="1" applyFont="1" applyBorder="1" applyAlignment="1" applyProtection="1">
      <alignment horizontal="center" vertical="center"/>
      <protection locked="0"/>
    </xf>
    <xf numFmtId="0" fontId="24" fillId="0" borderId="1" xfId="0" applyFont="1" applyBorder="1" applyAlignment="1">
      <alignment vertical="center" wrapText="1"/>
    </xf>
    <xf numFmtId="0" fontId="1" fillId="0" borderId="1" xfId="0" applyFont="1" applyBorder="1" applyAlignment="1" applyProtection="1">
      <alignment horizontal="left" vertical="top" wrapText="1"/>
      <protection locked="0"/>
    </xf>
    <xf numFmtId="3" fontId="5" fillId="0" borderId="1" xfId="0" applyNumberFormat="1" applyFont="1" applyBorder="1" applyAlignment="1" applyProtection="1">
      <alignment horizontal="center"/>
    </xf>
    <xf numFmtId="0" fontId="5" fillId="0" borderId="1" xfId="0" applyFont="1" applyBorder="1" applyAlignment="1" applyProtection="1">
      <alignment wrapText="1" shrinkToFit="1"/>
      <protection locked="0"/>
    </xf>
    <xf numFmtId="0" fontId="0" fillId="0" borderId="1" xfId="0" applyBorder="1" applyAlignment="1" applyProtection="1">
      <alignment vertical="top"/>
      <protection locked="0"/>
    </xf>
    <xf numFmtId="0" fontId="1" fillId="0" borderId="11" xfId="0" applyFont="1" applyBorder="1" applyAlignment="1" applyProtection="1">
      <alignment horizontal="center" vertical="center"/>
      <protection locked="0"/>
    </xf>
    <xf numFmtId="3" fontId="1" fillId="0" borderId="11" xfId="0" applyNumberFormat="1" applyFont="1" applyBorder="1" applyAlignment="1" applyProtection="1">
      <alignment horizontal="center" vertical="center"/>
      <protection locked="0"/>
    </xf>
    <xf numFmtId="0" fontId="6" fillId="0" borderId="7" xfId="0" applyFont="1" applyBorder="1" applyAlignment="1" applyProtection="1">
      <alignment horizontal="center" vertical="center" wrapText="1"/>
      <protection locked="0"/>
    </xf>
    <xf numFmtId="0" fontId="21" fillId="0" borderId="1" xfId="0" applyFont="1" applyBorder="1" applyAlignment="1">
      <alignment vertical="top" wrapText="1"/>
    </xf>
    <xf numFmtId="0" fontId="2" fillId="0" borderId="0" xfId="0" applyFont="1" applyBorder="1" applyAlignment="1" applyProtection="1">
      <alignment horizontal="left"/>
      <protection locked="0"/>
    </xf>
    <xf numFmtId="0" fontId="2" fillId="0" borderId="0" xfId="0" applyFont="1" applyBorder="1" applyProtection="1"/>
    <xf numFmtId="0" fontId="2" fillId="0" borderId="0"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0" borderId="1" xfId="0" applyFont="1" applyBorder="1" applyAlignment="1">
      <alignment vertical="center" wrapText="1"/>
    </xf>
    <xf numFmtId="3" fontId="33" fillId="3" borderId="1" xfId="0" applyNumberFormat="1" applyFont="1" applyFill="1" applyBorder="1" applyAlignment="1">
      <alignment horizontal="center"/>
    </xf>
    <xf numFmtId="0" fontId="0" fillId="0" borderId="0" xfId="0" applyBorder="1" applyAlignment="1" applyProtection="1">
      <alignment horizontal="center"/>
      <protection locked="0"/>
    </xf>
    <xf numFmtId="0" fontId="0" fillId="0" borderId="0" xfId="0" applyBorder="1" applyAlignment="1" applyProtection="1">
      <alignment horizontal="center" vertical="top"/>
      <protection locked="0"/>
    </xf>
    <xf numFmtId="0" fontId="8" fillId="0" borderId="0" xfId="0" applyFont="1" applyBorder="1" applyAlignment="1" applyProtection="1">
      <alignment horizontal="left"/>
      <protection locked="0"/>
    </xf>
    <xf numFmtId="0" fontId="32" fillId="0" borderId="0" xfId="0" applyFont="1" applyBorder="1" applyAlignment="1">
      <alignment horizontal="center"/>
    </xf>
    <xf numFmtId="0" fontId="34" fillId="0" borderId="1" xfId="0" applyFont="1" applyBorder="1" applyAlignment="1" applyProtection="1">
      <alignment horizontal="right"/>
      <protection locked="0"/>
    </xf>
    <xf numFmtId="3" fontId="8" fillId="0" borderId="1" xfId="0" applyNumberFormat="1" applyFont="1" applyBorder="1" applyAlignment="1" applyProtection="1">
      <alignment horizontal="center"/>
      <protection locked="0"/>
    </xf>
    <xf numFmtId="0" fontId="8" fillId="0" borderId="11" xfId="0" applyFont="1" applyBorder="1" applyAlignment="1" applyProtection="1">
      <alignment horizontal="center" vertical="center"/>
      <protection locked="0"/>
    </xf>
    <xf numFmtId="0" fontId="1" fillId="0" borderId="11" xfId="0" applyFont="1" applyBorder="1" applyAlignment="1" applyProtection="1">
      <alignment horizontal="center" vertical="center" wrapText="1"/>
      <protection locked="0"/>
    </xf>
    <xf numFmtId="0" fontId="6"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vertical="center" wrapText="1"/>
    </xf>
    <xf numFmtId="0" fontId="5" fillId="0" borderId="1" xfId="0" applyFont="1" applyBorder="1" applyAlignment="1" applyProtection="1">
      <alignment vertical="center" wrapText="1"/>
      <protection locked="0"/>
    </xf>
    <xf numFmtId="0" fontId="5" fillId="0" borderId="1" xfId="0" applyFont="1" applyBorder="1" applyAlignment="1" applyProtection="1">
      <alignment vertical="center" wrapText="1"/>
    </xf>
    <xf numFmtId="0" fontId="18" fillId="0" borderId="1" xfId="0" applyFont="1" applyBorder="1" applyAlignment="1" applyProtection="1">
      <alignment vertical="center" wrapText="1"/>
    </xf>
    <xf numFmtId="0" fontId="18" fillId="0" borderId="1" xfId="0" applyFont="1" applyBorder="1" applyAlignment="1" applyProtection="1">
      <alignment horizontal="center" vertical="center" wrapText="1"/>
    </xf>
    <xf numFmtId="2" fontId="2" fillId="0" borderId="1" xfId="0" applyNumberFormat="1" applyFont="1" applyBorder="1" applyAlignment="1" applyProtection="1">
      <alignment horizontal="center" vertical="center" wrapText="1"/>
    </xf>
    <xf numFmtId="2" fontId="35" fillId="0" borderId="1" xfId="0" applyNumberFormat="1" applyFont="1" applyBorder="1" applyAlignment="1" applyProtection="1">
      <alignment horizontal="center" vertical="center" wrapText="1"/>
    </xf>
    <xf numFmtId="2" fontId="18" fillId="0" borderId="1" xfId="0" applyNumberFormat="1" applyFont="1" applyBorder="1" applyAlignment="1" applyProtection="1">
      <alignment vertical="center" wrapText="1"/>
    </xf>
    <xf numFmtId="0" fontId="0" fillId="0" borderId="6" xfId="0" applyBorder="1" applyAlignment="1" applyProtection="1">
      <alignment vertical="center"/>
      <protection locked="0"/>
    </xf>
    <xf numFmtId="0" fontId="0" fillId="0" borderId="0" xfId="0" applyBorder="1" applyAlignment="1" applyProtection="1">
      <alignment vertical="center"/>
      <protection locked="0"/>
    </xf>
    <xf numFmtId="3" fontId="8" fillId="0" borderId="1" xfId="0" applyNumberFormat="1" applyFont="1" applyBorder="1" applyAlignment="1" applyProtection="1">
      <alignment horizontal="center" vertical="center" wrapText="1"/>
      <protection locked="0"/>
    </xf>
    <xf numFmtId="3" fontId="8" fillId="0" borderId="0"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xf>
    <xf numFmtId="0" fontId="8" fillId="0" borderId="0" xfId="0"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protection locked="0"/>
    </xf>
    <xf numFmtId="3" fontId="36" fillId="0" borderId="1" xfId="0" applyNumberFormat="1" applyFont="1" applyBorder="1" applyAlignment="1" applyProtection="1">
      <alignment horizontal="center"/>
    </xf>
    <xf numFmtId="3" fontId="36" fillId="0" borderId="1" xfId="0" applyNumberFormat="1" applyFont="1" applyBorder="1" applyProtection="1"/>
    <xf numFmtId="0" fontId="36" fillId="0" borderId="1" xfId="0" applyFont="1" applyBorder="1" applyProtection="1"/>
    <xf numFmtId="3" fontId="37" fillId="0" borderId="1" xfId="0" applyNumberFormat="1" applyFont="1" applyBorder="1" applyProtection="1">
      <protection locked="0"/>
    </xf>
    <xf numFmtId="0" fontId="2" fillId="0" borderId="0" xfId="0" applyFont="1" applyProtection="1">
      <protection locked="0"/>
    </xf>
    <xf numFmtId="3" fontId="0" fillId="0" borderId="0" xfId="0" applyNumberFormat="1" applyProtection="1">
      <protection locked="0"/>
    </xf>
    <xf numFmtId="0" fontId="38" fillId="0" borderId="0" xfId="0" applyFont="1" applyAlignment="1" applyProtection="1">
      <protection locked="0"/>
    </xf>
    <xf numFmtId="0" fontId="20" fillId="0" borderId="0" xfId="0" applyFont="1" applyAlignment="1" applyProtection="1">
      <alignment horizontal="center"/>
      <protection locked="0"/>
    </xf>
    <xf numFmtId="0" fontId="5" fillId="0" borderId="0" xfId="0" applyFont="1" applyAlignment="1">
      <alignment horizontal="left"/>
    </xf>
    <xf numFmtId="0" fontId="11" fillId="0" borderId="1" xfId="0" applyFont="1" applyBorder="1" applyAlignment="1">
      <alignment horizontal="center" vertical="center" wrapText="1"/>
    </xf>
    <xf numFmtId="0" fontId="10" fillId="0" borderId="1" xfId="0" applyFont="1" applyBorder="1" applyAlignment="1">
      <alignment vertical="center" wrapText="1"/>
    </xf>
    <xf numFmtId="0" fontId="5" fillId="0" borderId="0" xfId="0" applyFont="1" applyAlignment="1" applyProtection="1">
      <alignment horizontal="left"/>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5" fillId="0" borderId="0" xfId="0" applyFont="1" applyBorder="1" applyAlignment="1" applyProtection="1">
      <alignment horizontal="left" wrapText="1" shrinkToFit="1"/>
      <protection locked="0"/>
    </xf>
    <xf numFmtId="0" fontId="2"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protection locked="0"/>
    </xf>
    <xf numFmtId="0" fontId="5" fillId="0" borderId="1" xfId="0" applyFont="1" applyBorder="1" applyAlignment="1" applyProtection="1">
      <alignment horizontal="center" wrapText="1" shrinkToFit="1"/>
      <protection locked="0"/>
    </xf>
    <xf numFmtId="0" fontId="8" fillId="0" borderId="7" xfId="0" applyFont="1" applyBorder="1" applyAlignment="1" applyProtection="1">
      <alignment vertical="top" wrapText="1"/>
      <protection locked="0"/>
    </xf>
    <xf numFmtId="0" fontId="8" fillId="0" borderId="4"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18" fillId="0" borderId="1" xfId="0" applyFont="1" applyBorder="1" applyProtection="1">
      <protection locked="0"/>
    </xf>
    <xf numFmtId="0" fontId="0" fillId="0" borderId="1" xfId="0" applyBorder="1" applyAlignment="1" applyProtection="1">
      <alignment vertical="center" wrapText="1"/>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protection locked="0"/>
    </xf>
    <xf numFmtId="0" fontId="5" fillId="0" borderId="0" xfId="0" applyFont="1" applyBorder="1" applyAlignment="1" applyProtection="1">
      <alignment horizontal="left"/>
      <protection locked="0"/>
    </xf>
    <xf numFmtId="0" fontId="2" fillId="0" borderId="1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8" fillId="0" borderId="1" xfId="0" applyFont="1" applyBorder="1" applyAlignment="1" applyProtection="1">
      <alignment horizontal="center" vertical="center" wrapText="1"/>
      <protection locked="0"/>
    </xf>
    <xf numFmtId="0" fontId="5" fillId="0" borderId="12" xfId="0" applyFont="1" applyBorder="1" applyAlignment="1" applyProtection="1">
      <alignment horizontal="left" wrapText="1" shrinkToFit="1"/>
      <protection locked="0"/>
    </xf>
    <xf numFmtId="0" fontId="0" fillId="0" borderId="12" xfId="0" applyBorder="1" applyAlignment="1" applyProtection="1">
      <alignment horizontal="left" wrapText="1" shrinkToFit="1"/>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5" fillId="0" borderId="1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8" fillId="0" borderId="0" xfId="0" applyFont="1" applyAlignment="1" applyProtection="1">
      <alignment horizontal="left" vertical="top" wrapText="1"/>
      <protection locked="0"/>
    </xf>
    <xf numFmtId="0" fontId="5" fillId="0" borderId="0" xfId="0" applyFont="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1"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9" fillId="0" borderId="3" xfId="0" applyFont="1" applyBorder="1" applyAlignment="1" applyProtection="1">
      <alignment horizontal="left" vertical="center" wrapText="1"/>
      <protection locked="0"/>
    </xf>
    <xf numFmtId="0" fontId="9" fillId="0" borderId="5" xfId="0" applyFont="1" applyBorder="1" applyAlignment="1" applyProtection="1">
      <alignment horizontal="center" vertical="center" wrapText="1"/>
      <protection locked="0"/>
    </xf>
    <xf numFmtId="0" fontId="9" fillId="0" borderId="13" xfId="0" applyFont="1" applyBorder="1" applyAlignment="1" applyProtection="1">
      <alignment horizontal="center" vertical="center" wrapText="1"/>
      <protection locked="0"/>
    </xf>
    <xf numFmtId="0" fontId="9" fillId="0" borderId="14"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9" fillId="0" borderId="0"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4" fontId="8" fillId="0" borderId="1" xfId="0" applyNumberFormat="1" applyFont="1" applyBorder="1" applyAlignment="1" applyProtection="1">
      <alignment horizontal="center" vertical="center" wrapText="1"/>
      <protection locked="0"/>
    </xf>
    <xf numFmtId="4" fontId="8" fillId="0" borderId="1" xfId="0" applyNumberFormat="1" applyFont="1" applyBorder="1" applyAlignment="1" applyProtection="1">
      <alignment horizontal="center" vertical="center" wrapText="1"/>
    </xf>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ietraipur@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tabColor rgb="FFC00000"/>
  </sheetPr>
  <dimension ref="A2:M15"/>
  <sheetViews>
    <sheetView workbookViewId="0">
      <selection activeCell="C4" sqref="C4"/>
    </sheetView>
  </sheetViews>
  <sheetFormatPr defaultRowHeight="15"/>
  <cols>
    <col min="1" max="1" width="31.140625" customWidth="1"/>
    <col min="2" max="2" width="27.28515625" style="90" customWidth="1"/>
    <col min="3" max="3" width="39.42578125" customWidth="1"/>
    <col min="4" max="4" width="25.42578125" style="90" customWidth="1"/>
  </cols>
  <sheetData>
    <row r="2" spans="1:13" ht="18.75">
      <c r="A2" s="229" t="s">
        <v>138</v>
      </c>
      <c r="B2" s="229"/>
      <c r="C2" s="229"/>
      <c r="D2" s="229"/>
      <c r="E2" s="1"/>
      <c r="F2" s="1"/>
      <c r="G2" s="1"/>
      <c r="H2" s="1"/>
      <c r="I2" s="1"/>
      <c r="J2" s="1"/>
      <c r="K2" s="1"/>
      <c r="L2" s="1"/>
      <c r="M2" s="1"/>
    </row>
    <row r="4" spans="1:13" s="35" customFormat="1" ht="45" customHeight="1">
      <c r="A4" s="36" t="s">
        <v>84</v>
      </c>
      <c r="B4" s="86" t="s">
        <v>142</v>
      </c>
      <c r="C4" s="134" t="s">
        <v>248</v>
      </c>
      <c r="D4" s="87" t="s">
        <v>172</v>
      </c>
    </row>
    <row r="5" spans="1:13" s="35" customFormat="1" ht="45">
      <c r="A5" s="36" t="s">
        <v>68</v>
      </c>
      <c r="B5" s="87">
        <v>3</v>
      </c>
      <c r="C5" s="134" t="s">
        <v>249</v>
      </c>
      <c r="D5" s="87" t="s">
        <v>141</v>
      </c>
    </row>
    <row r="6" spans="1:13" s="35" customFormat="1">
      <c r="A6" s="36" t="s">
        <v>85</v>
      </c>
      <c r="B6" s="230" t="s">
        <v>174</v>
      </c>
      <c r="C6" s="231" t="s">
        <v>88</v>
      </c>
      <c r="D6" s="230" t="s">
        <v>173</v>
      </c>
    </row>
    <row r="7" spans="1:13" s="35" customFormat="1">
      <c r="A7" s="36" t="s">
        <v>86</v>
      </c>
      <c r="B7" s="230"/>
      <c r="C7" s="231"/>
      <c r="D7" s="230"/>
    </row>
    <row r="8" spans="1:13" s="35" customFormat="1">
      <c r="A8" s="36" t="s">
        <v>87</v>
      </c>
      <c r="B8" s="230"/>
      <c r="C8" s="231"/>
      <c r="D8" s="230"/>
    </row>
    <row r="9" spans="1:13" s="35" customFormat="1" ht="52.5">
      <c r="A9" s="36" t="s">
        <v>89</v>
      </c>
      <c r="B9" s="87" t="s">
        <v>178</v>
      </c>
      <c r="C9" s="36" t="s">
        <v>90</v>
      </c>
      <c r="D9" s="87">
        <v>0</v>
      </c>
    </row>
    <row r="10" spans="1:13" s="35" customFormat="1" ht="30">
      <c r="A10" s="36" t="s">
        <v>91</v>
      </c>
      <c r="B10" s="92">
        <v>100</v>
      </c>
      <c r="C10" s="231" t="s">
        <v>92</v>
      </c>
      <c r="D10" s="230" t="s">
        <v>143</v>
      </c>
    </row>
    <row r="11" spans="1:13" s="35" customFormat="1">
      <c r="A11" s="36"/>
      <c r="B11" s="93"/>
      <c r="C11" s="231"/>
      <c r="D11" s="230"/>
    </row>
    <row r="12" spans="1:13" s="35" customFormat="1" ht="30">
      <c r="A12" s="36" t="s">
        <v>179</v>
      </c>
      <c r="B12" s="94">
        <v>100</v>
      </c>
      <c r="C12" s="231"/>
      <c r="D12" s="230"/>
    </row>
    <row r="13" spans="1:13" s="35" customFormat="1" ht="45">
      <c r="A13" s="36" t="s">
        <v>93</v>
      </c>
      <c r="B13" s="88" t="s">
        <v>144</v>
      </c>
      <c r="C13" s="36" t="s">
        <v>94</v>
      </c>
      <c r="D13" s="91" t="s">
        <v>143</v>
      </c>
    </row>
    <row r="14" spans="1:13" s="35" customFormat="1" ht="45">
      <c r="A14" s="36" t="s">
        <v>95</v>
      </c>
      <c r="B14" s="87" t="s">
        <v>180</v>
      </c>
      <c r="C14" s="36" t="s">
        <v>96</v>
      </c>
      <c r="D14" s="91" t="s">
        <v>143</v>
      </c>
    </row>
    <row r="15" spans="1:13" ht="51">
      <c r="A15" s="36" t="s">
        <v>109</v>
      </c>
      <c r="B15" s="105" t="s">
        <v>256</v>
      </c>
      <c r="C15" s="65"/>
      <c r="D15" s="89"/>
    </row>
  </sheetData>
  <mergeCells count="6">
    <mergeCell ref="A2:D2"/>
    <mergeCell ref="B6:B8"/>
    <mergeCell ref="C6:C8"/>
    <mergeCell ref="D6:D8"/>
    <mergeCell ref="C10:C12"/>
    <mergeCell ref="D10:D12"/>
  </mergeCells>
  <phoneticPr fontId="3" type="noConversion"/>
  <hyperlinks>
    <hyperlink ref="B13" r:id="rId1"/>
  </hyperlinks>
  <pageMargins left="0.74803149606299213" right="0.74803149606299213" top="0.78740157480314965" bottom="0.78740157480314965" header="0.51181102362204722" footer="0.51181102362204722"/>
  <pageSetup paperSize="9" orientation="landscape" r:id="rId2"/>
  <headerFooter alignWithMargins="0"/>
</worksheet>
</file>

<file path=xl/worksheets/sheet2.xml><?xml version="1.0" encoding="utf-8"?>
<worksheet xmlns="http://schemas.openxmlformats.org/spreadsheetml/2006/main" xmlns:r="http://schemas.openxmlformats.org/officeDocument/2006/relationships">
  <sheetPr>
    <tabColor rgb="FFC00000"/>
  </sheetPr>
  <dimension ref="A1:F19"/>
  <sheetViews>
    <sheetView zoomScaleSheetLayoutView="112" workbookViewId="0">
      <selection activeCell="A18" sqref="A18"/>
    </sheetView>
  </sheetViews>
  <sheetFormatPr defaultRowHeight="15"/>
  <cols>
    <col min="1" max="1" width="62.140625" customWidth="1"/>
    <col min="2" max="2" width="66.85546875" customWidth="1"/>
  </cols>
  <sheetData>
    <row r="1" spans="1:6" s="138" customFormat="1" ht="15.75">
      <c r="A1" s="137" t="s">
        <v>105</v>
      </c>
    </row>
    <row r="2" spans="1:6" s="138" customFormat="1" ht="15.75">
      <c r="A2" s="139" t="s">
        <v>98</v>
      </c>
      <c r="B2" s="139" t="s">
        <v>99</v>
      </c>
    </row>
    <row r="3" spans="1:6" s="142" customFormat="1" ht="25.5">
      <c r="A3" s="140" t="s">
        <v>148</v>
      </c>
      <c r="B3" s="141" t="s">
        <v>100</v>
      </c>
    </row>
    <row r="4" spans="1:6" ht="30">
      <c r="A4" s="54" t="s">
        <v>149</v>
      </c>
      <c r="B4" s="53" t="s">
        <v>184</v>
      </c>
    </row>
    <row r="5" spans="1:6" ht="90">
      <c r="A5" s="54" t="s">
        <v>150</v>
      </c>
      <c r="B5" s="53" t="s">
        <v>154</v>
      </c>
    </row>
    <row r="6" spans="1:6" ht="45">
      <c r="A6" s="54" t="s">
        <v>151</v>
      </c>
      <c r="B6" s="53" t="s">
        <v>181</v>
      </c>
    </row>
    <row r="7" spans="1:6" ht="30">
      <c r="A7" s="54" t="s">
        <v>152</v>
      </c>
      <c r="B7" s="53" t="s">
        <v>168</v>
      </c>
    </row>
    <row r="8" spans="1:6">
      <c r="A8" s="54" t="s">
        <v>250</v>
      </c>
      <c r="B8" s="53" t="s">
        <v>185</v>
      </c>
    </row>
    <row r="9" spans="1:6" ht="30">
      <c r="A9" s="54" t="s">
        <v>251</v>
      </c>
      <c r="B9" s="53" t="s">
        <v>182</v>
      </c>
    </row>
    <row r="10" spans="1:6">
      <c r="A10" s="59"/>
      <c r="B10" s="56" t="s">
        <v>183</v>
      </c>
    </row>
    <row r="11" spans="1:6">
      <c r="A11" s="60"/>
      <c r="B11" s="60"/>
    </row>
    <row r="12" spans="1:6" ht="30">
      <c r="A12" s="54" t="s">
        <v>252</v>
      </c>
      <c r="B12" s="55" t="s">
        <v>101</v>
      </c>
    </row>
    <row r="13" spans="1:6" ht="45">
      <c r="A13" s="54" t="s">
        <v>153</v>
      </c>
      <c r="B13" s="53" t="s">
        <v>186</v>
      </c>
    </row>
    <row r="14" spans="1:6" ht="30">
      <c r="A14" s="54" t="s">
        <v>253</v>
      </c>
      <c r="B14" s="53" t="s">
        <v>171</v>
      </c>
    </row>
    <row r="15" spans="1:6" ht="45">
      <c r="A15" s="54" t="s">
        <v>170</v>
      </c>
      <c r="B15" s="53" t="s">
        <v>187</v>
      </c>
    </row>
    <row r="16" spans="1:6" ht="30">
      <c r="A16" s="54" t="s">
        <v>254</v>
      </c>
      <c r="B16" s="53" t="s">
        <v>198</v>
      </c>
      <c r="F16" t="s">
        <v>102</v>
      </c>
    </row>
    <row r="17" spans="1:2" ht="45">
      <c r="A17" s="54" t="s">
        <v>255</v>
      </c>
      <c r="B17" s="53" t="s">
        <v>188</v>
      </c>
    </row>
    <row r="18" spans="1:2" ht="30">
      <c r="A18" s="62"/>
      <c r="B18" s="53" t="s">
        <v>189</v>
      </c>
    </row>
    <row r="19" spans="1:2" ht="30">
      <c r="A19" s="63"/>
      <c r="B19" s="61" t="s">
        <v>199</v>
      </c>
    </row>
  </sheetData>
  <phoneticPr fontId="3" type="noConversion"/>
  <printOptions horizontalCentered="1"/>
  <pageMargins left="0.42" right="0.16" top="0.75" bottom="0.75" header="0.3" footer="0.3"/>
  <pageSetup scale="81" orientation="landscape" r:id="rId1"/>
</worksheet>
</file>

<file path=xl/worksheets/sheet3.xml><?xml version="1.0" encoding="utf-8"?>
<worksheet xmlns="http://schemas.openxmlformats.org/spreadsheetml/2006/main" xmlns:r="http://schemas.openxmlformats.org/officeDocument/2006/relationships">
  <sheetPr>
    <tabColor rgb="FFC00000"/>
  </sheetPr>
  <dimension ref="A1:M11"/>
  <sheetViews>
    <sheetView workbookViewId="0">
      <selection activeCell="C14" sqref="C14"/>
    </sheetView>
  </sheetViews>
  <sheetFormatPr defaultRowHeight="15"/>
  <cols>
    <col min="1" max="1" width="14.7109375" style="15" customWidth="1"/>
    <col min="2" max="2" width="13" style="15" customWidth="1"/>
    <col min="3" max="3" width="13.7109375" style="15" customWidth="1"/>
    <col min="4" max="4" width="12.7109375" style="15" customWidth="1"/>
    <col min="5" max="5" width="14" style="15" customWidth="1"/>
    <col min="6" max="6" width="12.140625" style="15" customWidth="1"/>
    <col min="7" max="7" width="15.85546875" style="15" customWidth="1"/>
    <col min="8" max="8" width="16.140625" style="15" customWidth="1"/>
    <col min="9" max="16384" width="9.140625" style="15"/>
  </cols>
  <sheetData>
    <row r="1" spans="1:13" ht="18.75">
      <c r="A1" s="67" t="s">
        <v>106</v>
      </c>
      <c r="B1" s="14"/>
      <c r="C1" s="14"/>
      <c r="D1" s="14"/>
      <c r="E1" s="14"/>
      <c r="F1" s="14"/>
      <c r="G1" s="14"/>
      <c r="H1" s="14"/>
      <c r="I1" s="14"/>
      <c r="J1" s="14"/>
      <c r="K1" s="14"/>
      <c r="L1" s="14"/>
      <c r="M1" s="14"/>
    </row>
    <row r="2" spans="1:13" ht="18.75">
      <c r="A2" s="14"/>
      <c r="B2" s="14"/>
      <c r="C2" s="14"/>
      <c r="D2" s="14"/>
      <c r="E2" s="14"/>
      <c r="F2" s="14"/>
      <c r="G2" s="14"/>
      <c r="H2" s="14"/>
      <c r="I2" s="14"/>
      <c r="J2" s="14"/>
      <c r="K2" s="14"/>
      <c r="L2" s="14"/>
      <c r="M2" s="14"/>
    </row>
    <row r="3" spans="1:13" ht="105.75" customHeight="1">
      <c r="A3" s="233" t="s">
        <v>112</v>
      </c>
      <c r="B3" s="233"/>
      <c r="C3" s="233"/>
      <c r="D3" s="233"/>
      <c r="E3" s="233"/>
      <c r="F3" s="233"/>
      <c r="G3" s="233"/>
      <c r="H3" s="233"/>
      <c r="I3" s="14"/>
      <c r="J3" s="14"/>
      <c r="K3" s="14"/>
      <c r="L3" s="14"/>
      <c r="M3" s="14"/>
    </row>
    <row r="4" spans="1:13" ht="18.75">
      <c r="A4" s="66"/>
      <c r="B4" s="66"/>
      <c r="C4" s="66"/>
      <c r="D4" s="66"/>
      <c r="E4" s="66"/>
      <c r="F4" s="66"/>
      <c r="G4" s="66"/>
      <c r="H4" s="66"/>
      <c r="I4" s="14"/>
      <c r="J4" s="14"/>
      <c r="K4" s="14"/>
      <c r="L4" s="14"/>
      <c r="M4" s="14"/>
    </row>
    <row r="5" spans="1:13" ht="18.75">
      <c r="A5" s="232" t="s">
        <v>32</v>
      </c>
      <c r="B5" s="232"/>
      <c r="C5" s="232"/>
      <c r="D5" s="232"/>
      <c r="E5" s="232"/>
      <c r="F5" s="232"/>
      <c r="G5" s="232"/>
      <c r="H5" s="232"/>
      <c r="I5" s="14"/>
      <c r="J5" s="14"/>
      <c r="K5" s="14"/>
      <c r="L5" s="14"/>
      <c r="M5" s="14"/>
    </row>
    <row r="6" spans="1:13" ht="18.75">
      <c r="A6" s="14"/>
      <c r="B6" s="14"/>
      <c r="C6" s="14"/>
      <c r="D6" s="14"/>
      <c r="E6" s="14"/>
      <c r="F6" s="14"/>
      <c r="G6" s="14"/>
      <c r="H6" s="14"/>
      <c r="I6" s="14"/>
      <c r="J6" s="14"/>
      <c r="K6" s="14"/>
      <c r="L6" s="14"/>
      <c r="M6" s="14"/>
    </row>
    <row r="7" spans="1:13" ht="93.75">
      <c r="A7" s="6" t="s">
        <v>84</v>
      </c>
      <c r="B7" s="6" t="s">
        <v>25</v>
      </c>
      <c r="C7" s="6" t="s">
        <v>69</v>
      </c>
      <c r="D7" s="6" t="s">
        <v>70</v>
      </c>
      <c r="E7" s="6" t="s">
        <v>26</v>
      </c>
      <c r="F7" s="6" t="s">
        <v>27</v>
      </c>
      <c r="G7" s="6" t="s">
        <v>28</v>
      </c>
      <c r="H7" s="6" t="s">
        <v>29</v>
      </c>
    </row>
    <row r="8" spans="1:13" ht="18.75">
      <c r="A8" s="6"/>
      <c r="B8" s="6"/>
      <c r="C8" s="6"/>
      <c r="D8" s="6"/>
      <c r="E8" s="6"/>
      <c r="F8" s="6"/>
      <c r="G8" s="6"/>
      <c r="H8" s="6"/>
    </row>
    <row r="9" spans="1:13" ht="18.75">
      <c r="A9" s="6" t="s">
        <v>145</v>
      </c>
      <c r="B9" s="6"/>
      <c r="C9" s="6"/>
      <c r="D9" s="6"/>
      <c r="E9" s="6"/>
      <c r="F9" s="6"/>
      <c r="G9" s="6"/>
      <c r="H9" s="6"/>
    </row>
    <row r="10" spans="1:13" ht="18.75">
      <c r="A10" s="6"/>
      <c r="B10" s="6"/>
      <c r="C10" s="6"/>
      <c r="D10" s="6"/>
      <c r="E10" s="6"/>
      <c r="F10" s="6"/>
      <c r="G10" s="6"/>
      <c r="H10" s="6"/>
    </row>
    <row r="11" spans="1:13" ht="18.75">
      <c r="A11" s="16" t="s">
        <v>0</v>
      </c>
      <c r="B11" s="6" t="s">
        <v>169</v>
      </c>
      <c r="C11" s="6"/>
      <c r="D11" s="6"/>
      <c r="E11" s="17">
        <f>SUM(E8:FE10)</f>
        <v>0</v>
      </c>
      <c r="F11" s="17">
        <f>SUM(F8:F10)</f>
        <v>0</v>
      </c>
      <c r="G11" s="17">
        <f>SUM(G8:G10)</f>
        <v>0</v>
      </c>
      <c r="H11" s="6"/>
    </row>
  </sheetData>
  <sheetProtection formatCells="0" formatColumns="0" formatRows="0" insertColumns="0" insertRows="0" selectLockedCells="1"/>
  <mergeCells count="2">
    <mergeCell ref="A5:H5"/>
    <mergeCell ref="A3:H3"/>
  </mergeCells>
  <phoneticPr fontId="3" type="noConversion"/>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C00000"/>
  </sheetPr>
  <dimension ref="A1:AC21"/>
  <sheetViews>
    <sheetView zoomScale="85" workbookViewId="0">
      <selection activeCell="R13" sqref="R13"/>
    </sheetView>
  </sheetViews>
  <sheetFormatPr defaultRowHeight="15"/>
  <cols>
    <col min="1" max="1" width="5.7109375" style="3" bestFit="1" customWidth="1"/>
    <col min="2" max="2" width="16.5703125" style="3" customWidth="1"/>
    <col min="3" max="3" width="5.140625" style="3" bestFit="1" customWidth="1"/>
    <col min="4" max="4" width="5.28515625" style="3" customWidth="1"/>
    <col min="5" max="5" width="5.140625" style="3" bestFit="1" customWidth="1"/>
    <col min="6" max="7" width="5.7109375" style="3" customWidth="1"/>
    <col min="8" max="8" width="5.28515625" style="3" bestFit="1" customWidth="1"/>
    <col min="9" max="9" width="5.140625" style="3" bestFit="1" customWidth="1"/>
    <col min="10" max="10" width="5.7109375" style="3" customWidth="1"/>
    <col min="11" max="11" width="5.140625" style="3" bestFit="1" customWidth="1"/>
    <col min="12" max="12" width="5.28515625" style="3" customWidth="1"/>
    <col min="13" max="13" width="5.140625" style="3" bestFit="1" customWidth="1"/>
    <col min="14" max="14" width="5.28515625" style="3" bestFit="1" customWidth="1"/>
    <col min="15" max="15" width="5.140625" style="3" bestFit="1" customWidth="1"/>
    <col min="16" max="16" width="5.28515625" style="3" bestFit="1" customWidth="1"/>
    <col min="17" max="17" width="5.7109375" style="3" customWidth="1"/>
    <col min="18" max="18" width="5.28515625" style="3" bestFit="1" customWidth="1"/>
    <col min="19" max="19" width="5.140625" style="3" bestFit="1" customWidth="1"/>
    <col min="20" max="20" width="5.28515625" style="3" bestFit="1" customWidth="1"/>
    <col min="21" max="21" width="7.7109375" style="3" bestFit="1" customWidth="1"/>
    <col min="22" max="22" width="6.28515625" style="3" bestFit="1" customWidth="1"/>
    <col min="23" max="26" width="7.7109375" style="3" bestFit="1" customWidth="1"/>
    <col min="27" max="27" width="7.28515625" style="3" customWidth="1"/>
    <col min="28" max="16384" width="9.140625" style="3"/>
  </cols>
  <sheetData>
    <row r="1" spans="1:29" ht="18.75" customHeight="1">
      <c r="A1" s="236" t="s">
        <v>190</v>
      </c>
      <c r="B1" s="236"/>
      <c r="C1" s="236"/>
      <c r="D1" s="236"/>
      <c r="E1" s="236"/>
      <c r="F1" s="236"/>
      <c r="G1" s="236"/>
      <c r="H1" s="236"/>
      <c r="I1" s="236"/>
      <c r="J1" s="236"/>
      <c r="K1" s="236"/>
      <c r="L1" s="236"/>
      <c r="M1" s="2"/>
      <c r="N1" s="2"/>
      <c r="O1" s="2"/>
    </row>
    <row r="2" spans="1:29" ht="18.75" customHeight="1">
      <c r="A2" s="4"/>
      <c r="B2" s="4"/>
      <c r="C2" s="4"/>
      <c r="D2" s="4"/>
      <c r="E2" s="4"/>
      <c r="F2" s="4"/>
      <c r="G2" s="4"/>
      <c r="H2" s="4"/>
      <c r="I2" s="4"/>
      <c r="J2" s="4"/>
      <c r="K2" s="4"/>
      <c r="L2" s="4"/>
      <c r="M2" s="2"/>
      <c r="N2" s="2"/>
      <c r="O2" s="2"/>
    </row>
    <row r="3" spans="1:29" ht="75" customHeight="1">
      <c r="A3" s="234" t="s">
        <v>104</v>
      </c>
      <c r="B3" s="234" t="s">
        <v>84</v>
      </c>
      <c r="C3" s="237" t="s">
        <v>40</v>
      </c>
      <c r="D3" s="237"/>
      <c r="E3" s="237"/>
      <c r="F3" s="237"/>
      <c r="G3" s="237"/>
      <c r="H3" s="237"/>
      <c r="I3" s="234" t="s">
        <v>41</v>
      </c>
      <c r="J3" s="234"/>
      <c r="K3" s="234"/>
      <c r="L3" s="234"/>
      <c r="M3" s="234"/>
      <c r="N3" s="234"/>
      <c r="O3" s="235" t="s">
        <v>113</v>
      </c>
      <c r="P3" s="235"/>
      <c r="Q3" s="235"/>
      <c r="R3" s="235"/>
      <c r="S3" s="235"/>
      <c r="T3" s="235"/>
      <c r="U3" s="235" t="s">
        <v>114</v>
      </c>
      <c r="V3" s="235"/>
      <c r="W3" s="235"/>
      <c r="X3" s="235"/>
      <c r="Y3" s="235"/>
      <c r="Z3" s="235"/>
      <c r="AA3" s="213"/>
      <c r="AB3" s="214"/>
      <c r="AC3" s="214"/>
    </row>
    <row r="4" spans="1:29" ht="57.75" customHeight="1">
      <c r="A4" s="234"/>
      <c r="B4" s="234"/>
      <c r="C4" s="234" t="s">
        <v>8</v>
      </c>
      <c r="D4" s="234"/>
      <c r="E4" s="234" t="s">
        <v>42</v>
      </c>
      <c r="F4" s="234"/>
      <c r="G4" s="234" t="s">
        <v>0</v>
      </c>
      <c r="H4" s="234"/>
      <c r="I4" s="234" t="s">
        <v>8</v>
      </c>
      <c r="J4" s="234"/>
      <c r="K4" s="234" t="s">
        <v>42</v>
      </c>
      <c r="L4" s="234"/>
      <c r="M4" s="234" t="s">
        <v>0</v>
      </c>
      <c r="N4" s="234"/>
      <c r="O4" s="234" t="s">
        <v>8</v>
      </c>
      <c r="P4" s="234"/>
      <c r="Q4" s="234" t="s">
        <v>42</v>
      </c>
      <c r="R4" s="234"/>
      <c r="S4" s="234" t="s">
        <v>0</v>
      </c>
      <c r="T4" s="234"/>
      <c r="U4" s="234" t="s">
        <v>8</v>
      </c>
      <c r="V4" s="234"/>
      <c r="W4" s="234" t="s">
        <v>42</v>
      </c>
      <c r="X4" s="234"/>
      <c r="Y4" s="234" t="s">
        <v>0</v>
      </c>
      <c r="Z4" s="234"/>
    </row>
    <row r="5" spans="1:29" ht="18.75">
      <c r="A5" s="8"/>
      <c r="B5" s="8"/>
      <c r="C5" s="8" t="s">
        <v>1</v>
      </c>
      <c r="D5" s="8" t="s">
        <v>2</v>
      </c>
      <c r="E5" s="8" t="s">
        <v>1</v>
      </c>
      <c r="F5" s="8" t="s">
        <v>2</v>
      </c>
      <c r="G5" s="8" t="s">
        <v>1</v>
      </c>
      <c r="H5" s="8" t="s">
        <v>2</v>
      </c>
      <c r="I5" s="8" t="s">
        <v>1</v>
      </c>
      <c r="J5" s="8" t="s">
        <v>2</v>
      </c>
      <c r="K5" s="8" t="s">
        <v>1</v>
      </c>
      <c r="L5" s="8" t="s">
        <v>2</v>
      </c>
      <c r="M5" s="8" t="s">
        <v>1</v>
      </c>
      <c r="N5" s="8" t="s">
        <v>2</v>
      </c>
      <c r="O5" s="8" t="s">
        <v>1</v>
      </c>
      <c r="P5" s="8" t="s">
        <v>2</v>
      </c>
      <c r="Q5" s="8" t="s">
        <v>1</v>
      </c>
      <c r="R5" s="8" t="s">
        <v>2</v>
      </c>
      <c r="S5" s="8" t="s">
        <v>1</v>
      </c>
      <c r="T5" s="8" t="s">
        <v>2</v>
      </c>
      <c r="U5" s="8" t="s">
        <v>1</v>
      </c>
      <c r="V5" s="8" t="s">
        <v>2</v>
      </c>
      <c r="W5" s="8" t="s">
        <v>1</v>
      </c>
      <c r="X5" s="8" t="s">
        <v>2</v>
      </c>
      <c r="Y5" s="8" t="s">
        <v>1</v>
      </c>
      <c r="Z5" s="8" t="s">
        <v>2</v>
      </c>
    </row>
    <row r="6" spans="1:29" ht="18.75">
      <c r="A6" s="8"/>
      <c r="B6" s="8" t="s">
        <v>145</v>
      </c>
      <c r="C6" s="204">
        <v>6</v>
      </c>
      <c r="D6" s="204">
        <v>19</v>
      </c>
      <c r="E6" s="204">
        <v>5</v>
      </c>
      <c r="F6" s="204">
        <v>22</v>
      </c>
      <c r="G6" s="205">
        <f>C6+E6</f>
        <v>11</v>
      </c>
      <c r="H6" s="205">
        <f>D6+F6</f>
        <v>41</v>
      </c>
      <c r="I6" s="204">
        <v>4</v>
      </c>
      <c r="J6" s="206">
        <v>18</v>
      </c>
      <c r="K6" s="204">
        <v>2</v>
      </c>
      <c r="L6" s="206">
        <v>7</v>
      </c>
      <c r="M6" s="205">
        <f>I6+K6</f>
        <v>6</v>
      </c>
      <c r="N6" s="207">
        <f>J6+L6</f>
        <v>25</v>
      </c>
      <c r="O6" s="205">
        <f>C6-I6</f>
        <v>2</v>
      </c>
      <c r="P6" s="208">
        <f>D6-J6</f>
        <v>1</v>
      </c>
      <c r="Q6" s="208">
        <f>E6-K6</f>
        <v>3</v>
      </c>
      <c r="R6" s="208">
        <f>F6-L6</f>
        <v>15</v>
      </c>
      <c r="S6" s="208">
        <f>O6+Q6</f>
        <v>5</v>
      </c>
      <c r="T6" s="209">
        <f>P6+R6</f>
        <v>16</v>
      </c>
      <c r="U6" s="210">
        <f t="shared" ref="U6:Z6" si="0">O6/C6*100</f>
        <v>33.333333333333329</v>
      </c>
      <c r="V6" s="211">
        <f t="shared" si="0"/>
        <v>5.2631578947368416</v>
      </c>
      <c r="W6" s="212">
        <f t="shared" si="0"/>
        <v>60</v>
      </c>
      <c r="X6" s="212">
        <f t="shared" si="0"/>
        <v>68.181818181818173</v>
      </c>
      <c r="Y6" s="212">
        <f t="shared" si="0"/>
        <v>45.454545454545453</v>
      </c>
      <c r="Z6" s="212">
        <f t="shared" si="0"/>
        <v>39.024390243902438</v>
      </c>
    </row>
    <row r="7" spans="1:29" ht="18.75">
      <c r="A7" s="8"/>
      <c r="B7" s="10"/>
      <c r="C7" s="10"/>
      <c r="D7" s="10"/>
      <c r="E7" s="10"/>
      <c r="F7" s="10"/>
      <c r="G7" s="11"/>
      <c r="H7" s="11"/>
      <c r="I7" s="10"/>
      <c r="J7" s="10"/>
      <c r="K7" s="10"/>
      <c r="L7" s="10"/>
      <c r="M7" s="12"/>
      <c r="N7" s="12"/>
      <c r="O7" s="12"/>
      <c r="P7" s="13"/>
      <c r="Q7" s="13"/>
      <c r="R7" s="13"/>
      <c r="S7" s="13"/>
      <c r="T7" s="13"/>
      <c r="U7" s="28"/>
      <c r="V7" s="29"/>
      <c r="W7" s="29"/>
      <c r="X7" s="29"/>
      <c r="Y7" s="29"/>
      <c r="Z7" s="29"/>
    </row>
    <row r="9" spans="1:29">
      <c r="B9" s="3" t="s">
        <v>79</v>
      </c>
    </row>
    <row r="10" spans="1:29">
      <c r="B10" s="3" t="s">
        <v>80</v>
      </c>
    </row>
    <row r="14" spans="1:29" ht="18.75">
      <c r="B14" s="2"/>
    </row>
    <row r="15" spans="1:29" ht="18.75">
      <c r="B15" s="2"/>
    </row>
    <row r="16" spans="1:29" ht="18.75">
      <c r="B16" s="2"/>
    </row>
    <row r="17" spans="2:2" ht="18.75">
      <c r="B17" s="2"/>
    </row>
    <row r="18" spans="2:2" ht="18.75">
      <c r="B18" s="2"/>
    </row>
    <row r="19" spans="2:2" ht="18.75">
      <c r="B19" s="2"/>
    </row>
    <row r="20" spans="2:2" ht="18.75">
      <c r="B20" s="2"/>
    </row>
    <row r="21" spans="2:2" ht="18.75">
      <c r="B21" s="2"/>
    </row>
  </sheetData>
  <sheetProtection formatCells="0" formatColumns="0" formatRows="0" insertColumns="0" insertRows="0" selectLockedCells="1" sort="0"/>
  <mergeCells count="19">
    <mergeCell ref="U3:Z3"/>
    <mergeCell ref="U4:V4"/>
    <mergeCell ref="A1:L1"/>
    <mergeCell ref="C3:H3"/>
    <mergeCell ref="I3:N3"/>
    <mergeCell ref="O3:T3"/>
    <mergeCell ref="A3:A4"/>
    <mergeCell ref="B3:B4"/>
    <mergeCell ref="S4:T4"/>
    <mergeCell ref="O4:P4"/>
    <mergeCell ref="Q4:R4"/>
    <mergeCell ref="M4:N4"/>
    <mergeCell ref="K4:L4"/>
    <mergeCell ref="C4:D4"/>
    <mergeCell ref="E4:F4"/>
    <mergeCell ref="G4:H4"/>
    <mergeCell ref="I4:J4"/>
    <mergeCell ref="W4:X4"/>
    <mergeCell ref="Y4:Z4"/>
  </mergeCells>
  <phoneticPr fontId="3" type="noConversion"/>
  <printOptions horizontalCentered="1"/>
  <pageMargins left="0.5" right="0.42" top="0.98425196850393704" bottom="0.98425196850393704" header="0.511811023622047" footer="0.511811023622047"/>
  <pageSetup paperSize="9" scale="80" orientation="landscape" r:id="rId1"/>
  <headerFooter alignWithMargins="0"/>
</worksheet>
</file>

<file path=xl/worksheets/sheet5.xml><?xml version="1.0" encoding="utf-8"?>
<worksheet xmlns="http://schemas.openxmlformats.org/spreadsheetml/2006/main" xmlns:r="http://schemas.openxmlformats.org/officeDocument/2006/relationships">
  <sheetPr>
    <tabColor rgb="FFC00000"/>
  </sheetPr>
  <dimension ref="A1:I5"/>
  <sheetViews>
    <sheetView workbookViewId="0">
      <selection activeCell="F3" sqref="F3"/>
    </sheetView>
  </sheetViews>
  <sheetFormatPr defaultRowHeight="15"/>
  <cols>
    <col min="1" max="1" width="14.42578125" style="15" customWidth="1"/>
    <col min="2" max="2" width="23.5703125" style="15" customWidth="1"/>
    <col min="3" max="3" width="25.140625" style="15" customWidth="1"/>
    <col min="4" max="4" width="26.85546875" style="15" customWidth="1"/>
    <col min="5" max="5" width="10.28515625" style="15" customWidth="1"/>
    <col min="6" max="6" width="17.85546875" style="15" customWidth="1"/>
    <col min="7" max="7" width="20" style="15" customWidth="1"/>
    <col min="8" max="16384" width="9.140625" style="15"/>
  </cols>
  <sheetData>
    <row r="1" spans="1:9" ht="39.75" customHeight="1">
      <c r="A1" s="239" t="s">
        <v>107</v>
      </c>
      <c r="B1" s="239"/>
      <c r="C1" s="239"/>
      <c r="D1" s="239"/>
      <c r="E1" s="177"/>
      <c r="F1" s="177"/>
      <c r="G1" s="177"/>
    </row>
    <row r="2" spans="1:9" ht="18.75">
      <c r="A2" s="238" t="s">
        <v>43</v>
      </c>
      <c r="B2" s="238"/>
      <c r="C2" s="238"/>
      <c r="D2" s="238"/>
      <c r="E2" s="9"/>
      <c r="F2" s="9"/>
      <c r="G2" s="9"/>
    </row>
    <row r="3" spans="1:9" ht="56.25">
      <c r="A3" s="156" t="s">
        <v>44</v>
      </c>
      <c r="B3" s="156" t="s">
        <v>33</v>
      </c>
      <c r="C3" s="156" t="s">
        <v>45</v>
      </c>
      <c r="D3" s="156" t="s">
        <v>115</v>
      </c>
      <c r="E3" s="69" t="s">
        <v>116</v>
      </c>
      <c r="F3" s="69" t="s">
        <v>117</v>
      </c>
      <c r="G3" s="69" t="s">
        <v>21</v>
      </c>
      <c r="H3" s="68"/>
      <c r="I3" s="68"/>
    </row>
    <row r="4" spans="1:9" ht="37.5">
      <c r="A4" s="37" t="s">
        <v>139</v>
      </c>
      <c r="B4" s="37">
        <v>100</v>
      </c>
      <c r="C4" s="37" t="s">
        <v>192</v>
      </c>
      <c r="D4" s="37">
        <v>100</v>
      </c>
      <c r="E4" s="9">
        <v>91</v>
      </c>
      <c r="F4" s="8" t="s">
        <v>193</v>
      </c>
      <c r="G4" s="235" t="s">
        <v>194</v>
      </c>
    </row>
    <row r="5" spans="1:9" ht="40.5" customHeight="1">
      <c r="A5" s="37" t="s">
        <v>97</v>
      </c>
      <c r="B5" s="37">
        <v>100</v>
      </c>
      <c r="C5" s="37" t="s">
        <v>191</v>
      </c>
      <c r="D5" s="37">
        <v>100</v>
      </c>
      <c r="E5" s="9">
        <v>94</v>
      </c>
      <c r="F5" s="8" t="s">
        <v>193</v>
      </c>
      <c r="G5" s="235"/>
    </row>
  </sheetData>
  <mergeCells count="3">
    <mergeCell ref="A2:D2"/>
    <mergeCell ref="A1:D1"/>
    <mergeCell ref="G4:G5"/>
  </mergeCells>
  <phoneticPr fontId="3" type="noConversion"/>
  <pageMargins left="0.74803149606299213" right="0.74803149606299213" top="0.98425196850393704" bottom="0.98425196850393704" header="0.51181102362204722" footer="0.51181102362204722"/>
  <pageSetup paperSize="9" scale="91" orientation="landscape" r:id="rId1"/>
  <headerFooter alignWithMargins="0"/>
</worksheet>
</file>

<file path=xl/worksheets/sheet6.xml><?xml version="1.0" encoding="utf-8"?>
<worksheet xmlns="http://schemas.openxmlformats.org/spreadsheetml/2006/main" xmlns:r="http://schemas.openxmlformats.org/officeDocument/2006/relationships">
  <sheetPr>
    <tabColor rgb="FFC00000"/>
  </sheetPr>
  <dimension ref="A1:J7"/>
  <sheetViews>
    <sheetView zoomScaleSheetLayoutView="90" zoomScalePageLayoutView="82" workbookViewId="0">
      <selection activeCell="K1" sqref="K1:AT1048576"/>
    </sheetView>
  </sheetViews>
  <sheetFormatPr defaultRowHeight="15"/>
  <cols>
    <col min="1" max="1" width="13.28515625" style="15" customWidth="1"/>
    <col min="2" max="2" width="11.42578125" style="15" customWidth="1"/>
    <col min="3" max="4" width="12.140625" style="15" customWidth="1"/>
    <col min="5" max="5" width="9.7109375" style="15" bestFit="1" customWidth="1"/>
    <col min="6" max="6" width="12" style="15" bestFit="1" customWidth="1"/>
    <col min="7" max="7" width="9" style="15" bestFit="1" customWidth="1"/>
    <col min="8" max="8" width="15.7109375" style="15" bestFit="1" customWidth="1"/>
    <col min="9" max="9" width="22.28515625" style="15" bestFit="1" customWidth="1"/>
    <col min="10" max="10" width="13.42578125" style="15" bestFit="1" customWidth="1"/>
    <col min="11" max="16384" width="9.140625" style="15"/>
  </cols>
  <sheetData>
    <row r="1" spans="1:10" ht="18.75">
      <c r="A1" s="238" t="s">
        <v>3</v>
      </c>
      <c r="B1" s="238"/>
      <c r="C1" s="238"/>
      <c r="D1" s="238"/>
      <c r="E1" s="238"/>
      <c r="F1" s="238"/>
      <c r="G1" s="238"/>
      <c r="H1" s="238"/>
      <c r="I1" s="238"/>
      <c r="J1" s="238"/>
    </row>
    <row r="2" spans="1:10" ht="18.75">
      <c r="A2" s="156" t="s">
        <v>9</v>
      </c>
      <c r="B2" s="234" t="s">
        <v>195</v>
      </c>
      <c r="C2" s="234"/>
      <c r="D2" s="234"/>
      <c r="E2" s="156"/>
      <c r="F2" s="156"/>
      <c r="G2" s="235" t="s">
        <v>196</v>
      </c>
      <c r="H2" s="235"/>
      <c r="I2" s="235"/>
      <c r="J2" s="235"/>
    </row>
    <row r="3" spans="1:10" ht="87" customHeight="1">
      <c r="A3" s="157" t="s">
        <v>46</v>
      </c>
      <c r="B3" s="157" t="s">
        <v>197</v>
      </c>
      <c r="C3" s="158" t="s">
        <v>47</v>
      </c>
      <c r="D3" s="157" t="s">
        <v>116</v>
      </c>
      <c r="E3" s="157" t="s">
        <v>119</v>
      </c>
      <c r="F3" s="157" t="s">
        <v>21</v>
      </c>
      <c r="G3" s="157" t="s">
        <v>48</v>
      </c>
      <c r="H3" s="158" t="s">
        <v>13</v>
      </c>
      <c r="I3" s="157" t="s">
        <v>10</v>
      </c>
      <c r="J3" s="157" t="s">
        <v>11</v>
      </c>
    </row>
    <row r="4" spans="1:10" ht="79.5">
      <c r="A4" s="18" t="s">
        <v>164</v>
      </c>
      <c r="B4" s="8">
        <v>15</v>
      </c>
      <c r="C4" s="8" t="s">
        <v>200</v>
      </c>
      <c r="D4" s="8">
        <v>15</v>
      </c>
      <c r="E4" s="38">
        <f>-'6.5D'!F4777</f>
        <v>0</v>
      </c>
      <c r="F4" s="38">
        <v>75000</v>
      </c>
      <c r="G4" s="156">
        <v>50</v>
      </c>
      <c r="H4" s="8" t="s">
        <v>200</v>
      </c>
      <c r="I4" s="159">
        <v>300000</v>
      </c>
      <c r="J4" s="37" t="s">
        <v>201</v>
      </c>
    </row>
    <row r="5" spans="1:10" ht="79.5">
      <c r="A5" s="18" t="s">
        <v>216</v>
      </c>
      <c r="B5" s="8"/>
      <c r="C5" s="8"/>
      <c r="D5" s="8"/>
      <c r="E5" s="8"/>
      <c r="F5" s="8"/>
      <c r="G5" s="8"/>
      <c r="H5" s="8" t="s">
        <v>200</v>
      </c>
      <c r="I5" s="64">
        <v>50000</v>
      </c>
      <c r="J5" s="37" t="s">
        <v>201</v>
      </c>
    </row>
    <row r="6" spans="1:10" s="3" customFormat="1" ht="24" customHeight="1">
      <c r="A6" s="18" t="s">
        <v>0</v>
      </c>
      <c r="B6" s="8"/>
      <c r="C6" s="8"/>
      <c r="D6" s="8"/>
      <c r="E6" s="11"/>
      <c r="F6" s="38">
        <v>75000</v>
      </c>
      <c r="G6" s="9"/>
      <c r="H6" s="18" t="s">
        <v>0</v>
      </c>
      <c r="I6" s="176">
        <f>SUM(I4:I5)</f>
        <v>350000</v>
      </c>
      <c r="J6" s="9"/>
    </row>
    <row r="7" spans="1:10">
      <c r="A7" s="3"/>
      <c r="B7" s="3"/>
      <c r="C7" s="3"/>
      <c r="D7" s="3"/>
      <c r="E7" s="3"/>
      <c r="F7" s="3"/>
      <c r="G7" s="3"/>
      <c r="H7" s="3"/>
      <c r="I7" s="3"/>
      <c r="J7" s="3"/>
    </row>
  </sheetData>
  <sheetProtection formatCells="0" formatColumns="0" formatRows="0" insertColumns="0" insertRows="0" selectLockedCells="1"/>
  <mergeCells count="3">
    <mergeCell ref="A1:J1"/>
    <mergeCell ref="B2:D2"/>
    <mergeCell ref="G2:J2"/>
  </mergeCells>
  <phoneticPr fontId="3" type="noConversion"/>
  <printOptions horizontalCentered="1"/>
  <pageMargins left="0.25" right="0.25" top="0.75" bottom="0.75" header="0.3" footer="0.3"/>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rgb="FFC00000"/>
  </sheetPr>
  <dimension ref="A1:J10"/>
  <sheetViews>
    <sheetView workbookViewId="0">
      <selection activeCell="G7" sqref="G7"/>
    </sheetView>
  </sheetViews>
  <sheetFormatPr defaultRowHeight="15"/>
  <cols>
    <col min="1" max="1" width="13.5703125" style="15" customWidth="1"/>
    <col min="2" max="2" width="16.42578125" style="15" customWidth="1"/>
    <col min="3" max="3" width="13.5703125" style="15" bestFit="1" customWidth="1"/>
    <col min="4" max="4" width="14.7109375" style="15" bestFit="1" customWidth="1"/>
    <col min="5" max="5" width="9.7109375" style="15" customWidth="1"/>
    <col min="6" max="6" width="12.7109375" style="15" customWidth="1"/>
    <col min="7" max="7" width="20.28515625" style="15" customWidth="1"/>
    <col min="8" max="8" width="14" style="15" customWidth="1"/>
    <col min="9" max="9" width="11" style="15" customWidth="1"/>
    <col min="10" max="10" width="12.28515625" style="15" customWidth="1"/>
    <col min="11" max="16384" width="9.140625" style="15"/>
  </cols>
  <sheetData>
    <row r="1" spans="1:10" ht="18.75">
      <c r="A1" s="238" t="s">
        <v>34</v>
      </c>
      <c r="B1" s="238"/>
      <c r="C1" s="238"/>
      <c r="D1" s="238"/>
      <c r="E1" s="238"/>
      <c r="F1" s="238"/>
      <c r="G1" s="238"/>
      <c r="H1" s="238"/>
      <c r="I1" s="238"/>
      <c r="J1" s="238"/>
    </row>
    <row r="2" spans="1:10" ht="18.75">
      <c r="A2" s="6" t="s">
        <v>9</v>
      </c>
      <c r="B2" s="234" t="s">
        <v>195</v>
      </c>
      <c r="C2" s="234"/>
      <c r="D2" s="234"/>
      <c r="E2" s="234"/>
      <c r="F2" s="234"/>
      <c r="G2" s="235" t="s">
        <v>196</v>
      </c>
      <c r="H2" s="235"/>
      <c r="I2" s="235"/>
      <c r="J2" s="235"/>
    </row>
    <row r="3" spans="1:10" ht="131.25">
      <c r="A3" s="6" t="s">
        <v>49</v>
      </c>
      <c r="B3" s="6" t="s">
        <v>202</v>
      </c>
      <c r="C3" s="6" t="s">
        <v>120</v>
      </c>
      <c r="D3" s="6" t="s">
        <v>116</v>
      </c>
      <c r="E3" s="6" t="s">
        <v>117</v>
      </c>
      <c r="F3" s="6" t="s">
        <v>209</v>
      </c>
      <c r="G3" s="6" t="s">
        <v>121</v>
      </c>
      <c r="H3" s="6" t="s">
        <v>122</v>
      </c>
      <c r="I3" s="6" t="s">
        <v>10</v>
      </c>
      <c r="J3" s="6" t="s">
        <v>11</v>
      </c>
    </row>
    <row r="4" spans="1:10" ht="18.75">
      <c r="A4" s="6"/>
      <c r="B4" s="6"/>
      <c r="C4" s="6"/>
      <c r="D4" s="6"/>
      <c r="E4" s="6"/>
      <c r="F4" s="6"/>
      <c r="G4" s="6"/>
      <c r="H4" s="6"/>
      <c r="I4" s="6"/>
      <c r="J4" s="6"/>
    </row>
    <row r="5" spans="1:10" ht="66.75" customHeight="1">
      <c r="A5" s="19"/>
      <c r="B5" s="85" t="s">
        <v>204</v>
      </c>
      <c r="C5" s="57">
        <v>3</v>
      </c>
      <c r="D5" s="50" t="s">
        <v>205</v>
      </c>
      <c r="E5" s="57" t="s">
        <v>206</v>
      </c>
      <c r="F5" s="106">
        <v>20000</v>
      </c>
      <c r="G5" s="106" t="s">
        <v>257</v>
      </c>
      <c r="H5" s="160" t="s">
        <v>258</v>
      </c>
      <c r="I5" s="161">
        <v>20000</v>
      </c>
      <c r="J5" s="240" t="s">
        <v>210</v>
      </c>
    </row>
    <row r="6" spans="1:10" ht="42.75" customHeight="1">
      <c r="A6" s="168" t="s">
        <v>267</v>
      </c>
      <c r="B6" s="107"/>
      <c r="C6" s="57" t="s">
        <v>206</v>
      </c>
      <c r="D6" s="50"/>
      <c r="E6" s="57" t="s">
        <v>206</v>
      </c>
      <c r="F6" s="106"/>
      <c r="G6" s="51"/>
      <c r="H6" s="57"/>
      <c r="I6" s="108"/>
      <c r="J6" s="241"/>
    </row>
    <row r="7" spans="1:10" ht="21.75" customHeight="1">
      <c r="A7" s="168"/>
      <c r="B7" s="107"/>
      <c r="C7" s="57"/>
      <c r="D7" s="50"/>
      <c r="E7" s="57"/>
      <c r="F7" s="106"/>
      <c r="G7" s="81" t="s">
        <v>214</v>
      </c>
      <c r="H7" s="57"/>
      <c r="I7" s="108">
        <v>300000</v>
      </c>
      <c r="J7" s="241"/>
    </row>
    <row r="8" spans="1:10" ht="15" customHeight="1">
      <c r="A8" s="10"/>
      <c r="B8" s="109"/>
      <c r="C8" s="10"/>
      <c r="D8" s="10"/>
      <c r="E8" s="10"/>
      <c r="F8" s="10"/>
      <c r="G8" s="10" t="s">
        <v>208</v>
      </c>
      <c r="H8" s="10"/>
      <c r="I8" s="119">
        <v>10000</v>
      </c>
      <c r="J8" s="241"/>
    </row>
    <row r="9" spans="1:10" ht="15" customHeight="1">
      <c r="A9" s="10"/>
      <c r="B9" s="10"/>
      <c r="C9" s="10"/>
      <c r="D9" s="10"/>
      <c r="E9" s="10"/>
      <c r="F9" s="10"/>
      <c r="G9" s="10" t="s">
        <v>207</v>
      </c>
      <c r="H9" s="10"/>
      <c r="I9" s="119">
        <v>20000</v>
      </c>
      <c r="J9" s="242"/>
    </row>
    <row r="10" spans="1:10" ht="15.75">
      <c r="A10" s="10"/>
      <c r="B10" s="10"/>
      <c r="C10" s="10"/>
      <c r="D10" s="10"/>
      <c r="E10" s="10"/>
      <c r="F10" s="10"/>
      <c r="G10" s="169"/>
      <c r="H10" s="170" t="s">
        <v>0</v>
      </c>
      <c r="I10" s="119">
        <f>SUM(I5:I9)</f>
        <v>350000</v>
      </c>
      <c r="J10" s="10"/>
    </row>
  </sheetData>
  <sheetProtection formatCells="0" formatColumns="0" formatRows="0" insertColumns="0" insertRows="0" selectLockedCells="1"/>
  <mergeCells count="4">
    <mergeCell ref="B2:F2"/>
    <mergeCell ref="G2:J2"/>
    <mergeCell ref="A1:J1"/>
    <mergeCell ref="J5:J9"/>
  </mergeCells>
  <phoneticPr fontId="3" type="noConversion"/>
  <printOptions horizontalCentered="1"/>
  <pageMargins left="0.17" right="0.16" top="1" bottom="1" header="0.5" footer="0.5"/>
  <pageSetup scale="96"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rgb="FFC00000"/>
  </sheetPr>
  <dimension ref="A1:M19"/>
  <sheetViews>
    <sheetView zoomScale="68" zoomScaleNormal="68" workbookViewId="0">
      <selection activeCell="N12" sqref="N12"/>
    </sheetView>
  </sheetViews>
  <sheetFormatPr defaultRowHeight="15"/>
  <cols>
    <col min="1" max="1" width="23.85546875" style="15" customWidth="1"/>
    <col min="2" max="2" width="14.140625" style="15" customWidth="1"/>
    <col min="3" max="3" width="15" style="15" bestFit="1" customWidth="1"/>
    <col min="4" max="4" width="14.42578125" style="15" customWidth="1"/>
    <col min="5" max="5" width="14.7109375" style="15" customWidth="1"/>
    <col min="6" max="6" width="11.85546875" style="15" customWidth="1"/>
    <col min="7" max="7" width="19.28515625" style="15" customWidth="1"/>
    <col min="8" max="8" width="18.7109375" style="15" customWidth="1"/>
    <col min="9" max="9" width="13" style="126" bestFit="1" customWidth="1"/>
    <col min="10" max="10" width="22" style="15" customWidth="1"/>
    <col min="11" max="16384" width="9.140625" style="15"/>
  </cols>
  <sheetData>
    <row r="1" spans="1:13" ht="25.5" customHeight="1">
      <c r="A1" s="243" t="s">
        <v>273</v>
      </c>
      <c r="B1" s="243"/>
      <c r="C1" s="243"/>
      <c r="D1" s="243"/>
      <c r="E1" s="243"/>
      <c r="F1" s="243"/>
      <c r="G1" s="243"/>
      <c r="H1" s="10"/>
      <c r="I1" s="119"/>
      <c r="J1" s="10"/>
    </row>
    <row r="2" spans="1:13" ht="19.5" customHeight="1">
      <c r="A2" s="187" t="s">
        <v>9</v>
      </c>
      <c r="B2" s="234" t="s">
        <v>195</v>
      </c>
      <c r="C2" s="234"/>
      <c r="D2" s="234"/>
      <c r="E2" s="234"/>
      <c r="F2" s="234"/>
      <c r="G2" s="235" t="s">
        <v>196</v>
      </c>
      <c r="H2" s="235"/>
      <c r="I2" s="235"/>
      <c r="J2" s="235"/>
    </row>
    <row r="3" spans="1:13" ht="90">
      <c r="A3" s="187" t="s">
        <v>274</v>
      </c>
      <c r="B3" s="190" t="s">
        <v>211</v>
      </c>
      <c r="C3" s="190" t="s">
        <v>123</v>
      </c>
      <c r="D3" s="190" t="s">
        <v>116</v>
      </c>
      <c r="E3" s="190" t="s">
        <v>117</v>
      </c>
      <c r="F3" s="190" t="s">
        <v>260</v>
      </c>
      <c r="G3" s="190" t="s">
        <v>124</v>
      </c>
      <c r="H3" s="190" t="s">
        <v>123</v>
      </c>
      <c r="I3" s="190" t="s">
        <v>10</v>
      </c>
      <c r="J3" s="190" t="s">
        <v>11</v>
      </c>
      <c r="M3" s="185"/>
    </row>
    <row r="4" spans="1:13" ht="49.5" customHeight="1">
      <c r="A4" s="52" t="s">
        <v>275</v>
      </c>
      <c r="B4" s="50">
        <v>200</v>
      </c>
      <c r="C4" s="10" t="s">
        <v>146</v>
      </c>
      <c r="D4" s="37"/>
      <c r="E4" s="163" t="s">
        <v>259</v>
      </c>
      <c r="F4" s="189">
        <v>100000</v>
      </c>
      <c r="G4" s="10"/>
      <c r="H4" s="10"/>
      <c r="I4" s="119"/>
      <c r="J4" s="10"/>
      <c r="M4" s="185"/>
    </row>
    <row r="5" spans="1:13" ht="24.75" customHeight="1">
      <c r="A5" s="42" t="s">
        <v>276</v>
      </c>
      <c r="B5" s="51">
        <v>298</v>
      </c>
      <c r="C5" s="111" t="s">
        <v>212</v>
      </c>
      <c r="D5" s="42"/>
      <c r="E5" s="42"/>
      <c r="F5" s="51">
        <v>829846</v>
      </c>
      <c r="G5" s="119" t="s">
        <v>282</v>
      </c>
      <c r="H5" s="119" t="s">
        <v>261</v>
      </c>
      <c r="I5" s="119">
        <v>300000</v>
      </c>
      <c r="J5" s="10" t="s">
        <v>262</v>
      </c>
      <c r="M5" s="193"/>
    </row>
    <row r="6" spans="1:13" ht="19.5" customHeight="1">
      <c r="A6" s="10" t="s">
        <v>277</v>
      </c>
      <c r="B6" s="119">
        <v>50</v>
      </c>
      <c r="C6" s="10" t="s">
        <v>156</v>
      </c>
      <c r="D6" s="10"/>
      <c r="E6" s="10"/>
      <c r="F6" s="119">
        <v>200000</v>
      </c>
      <c r="G6" s="10"/>
      <c r="H6" s="10"/>
      <c r="I6" s="119"/>
      <c r="J6" s="10"/>
      <c r="M6" s="194"/>
    </row>
    <row r="7" spans="1:13" ht="93.75" customHeight="1">
      <c r="A7" s="191" t="s">
        <v>278</v>
      </c>
      <c r="B7" s="57"/>
      <c r="C7" s="57">
        <v>10</v>
      </c>
      <c r="D7" s="201" t="s">
        <v>289</v>
      </c>
      <c r="E7" s="101" t="s">
        <v>203</v>
      </c>
      <c r="F7" s="162">
        <v>10000</v>
      </c>
      <c r="G7" s="104"/>
      <c r="H7" s="178"/>
      <c r="I7" s="129"/>
      <c r="J7" s="105"/>
      <c r="K7" s="128"/>
      <c r="M7" s="193"/>
    </row>
    <row r="8" spans="1:13" ht="24.75" customHeight="1">
      <c r="A8" s="52" t="s">
        <v>279</v>
      </c>
      <c r="B8" s="50">
        <v>32</v>
      </c>
      <c r="C8" s="10" t="s">
        <v>263</v>
      </c>
      <c r="D8" s="37"/>
      <c r="E8" s="42"/>
      <c r="F8" s="51">
        <v>50000</v>
      </c>
      <c r="G8" s="50"/>
      <c r="H8" s="10"/>
      <c r="I8" s="119"/>
      <c r="J8" s="167"/>
      <c r="M8" s="194"/>
    </row>
    <row r="9" spans="1:13" ht="33" customHeight="1">
      <c r="A9" s="37" t="s">
        <v>290</v>
      </c>
      <c r="B9" s="51">
        <v>200</v>
      </c>
      <c r="C9" s="10" t="s">
        <v>156</v>
      </c>
      <c r="D9" s="42"/>
      <c r="E9" s="42"/>
      <c r="F9" s="51">
        <v>50000</v>
      </c>
      <c r="G9" s="33">
        <v>200</v>
      </c>
      <c r="H9" s="166" t="s">
        <v>263</v>
      </c>
      <c r="I9" s="166">
        <v>50000</v>
      </c>
      <c r="J9" s="167" t="s">
        <v>147</v>
      </c>
    </row>
    <row r="10" spans="1:13" ht="47.25">
      <c r="A10" s="43" t="s">
        <v>280</v>
      </c>
      <c r="B10" s="51">
        <v>30</v>
      </c>
      <c r="C10" s="10" t="s">
        <v>264</v>
      </c>
      <c r="D10" s="42"/>
      <c r="E10" s="42"/>
      <c r="F10" s="198">
        <v>18000</v>
      </c>
      <c r="G10" s="52" t="s">
        <v>265</v>
      </c>
      <c r="H10" s="166" t="s">
        <v>263</v>
      </c>
      <c r="I10" s="164">
        <v>400000</v>
      </c>
      <c r="J10" s="165" t="s">
        <v>266</v>
      </c>
    </row>
    <row r="11" spans="1:13" ht="30">
      <c r="A11" s="52" t="s">
        <v>281</v>
      </c>
      <c r="B11" s="51">
        <v>200</v>
      </c>
      <c r="C11" s="50" t="s">
        <v>283</v>
      </c>
      <c r="D11" s="42"/>
      <c r="E11" s="42"/>
      <c r="F11" s="51">
        <v>50000</v>
      </c>
      <c r="G11" s="189" t="s">
        <v>284</v>
      </c>
      <c r="H11" s="166" t="s">
        <v>247</v>
      </c>
      <c r="I11" s="166">
        <v>50000</v>
      </c>
      <c r="J11" s="165" t="s">
        <v>291</v>
      </c>
      <c r="M11" s="196"/>
    </row>
    <row r="12" spans="1:13" ht="37.5" customHeight="1">
      <c r="A12" s="81" t="s">
        <v>285</v>
      </c>
      <c r="B12" s="51"/>
      <c r="C12" s="50"/>
      <c r="D12" s="42"/>
      <c r="E12" s="42"/>
      <c r="F12" s="42"/>
      <c r="G12" s="189">
        <v>142</v>
      </c>
      <c r="H12" s="166" t="s">
        <v>213</v>
      </c>
      <c r="I12" s="119">
        <v>150000</v>
      </c>
      <c r="J12" s="244" t="s">
        <v>215</v>
      </c>
      <c r="M12" s="193"/>
    </row>
    <row r="13" spans="1:13" ht="41.25" customHeight="1">
      <c r="A13" s="165" t="s">
        <v>292</v>
      </c>
      <c r="B13" s="153"/>
      <c r="C13" s="154"/>
      <c r="D13" s="155"/>
      <c r="E13" s="155"/>
      <c r="F13" s="155"/>
      <c r="G13" s="189">
        <v>150</v>
      </c>
      <c r="H13" s="166" t="s">
        <v>258</v>
      </c>
      <c r="I13" s="119">
        <v>200000</v>
      </c>
      <c r="J13" s="244"/>
      <c r="M13" s="195"/>
    </row>
    <row r="14" spans="1:13" ht="31.5">
      <c r="A14" s="10" t="s">
        <v>287</v>
      </c>
      <c r="B14" s="51"/>
      <c r="C14" s="50"/>
      <c r="D14" s="42"/>
      <c r="E14" s="42"/>
      <c r="F14" s="42"/>
      <c r="G14" s="104" t="s">
        <v>286</v>
      </c>
      <c r="H14" s="166" t="s">
        <v>293</v>
      </c>
      <c r="I14" s="166">
        <v>250000</v>
      </c>
      <c r="J14" s="186" t="s">
        <v>288</v>
      </c>
    </row>
    <row r="15" spans="1:13" ht="21">
      <c r="A15" s="10"/>
      <c r="B15" s="51"/>
      <c r="C15" s="50"/>
      <c r="D15" s="42"/>
      <c r="E15" s="197" t="s">
        <v>0</v>
      </c>
      <c r="F15" s="42">
        <f>SUM(F4:F14)</f>
        <v>1307846</v>
      </c>
      <c r="G15" s="52"/>
      <c r="H15" s="170" t="s">
        <v>158</v>
      </c>
      <c r="I15" s="192">
        <f>SUM(I5:I14)</f>
        <v>1400000</v>
      </c>
      <c r="J15" s="152"/>
    </row>
    <row r="16" spans="1:13" ht="15.75">
      <c r="G16" s="58"/>
      <c r="J16" s="3"/>
    </row>
    <row r="17" spans="6:9">
      <c r="F17" s="131"/>
    </row>
    <row r="19" spans="6:9">
      <c r="I19" s="130"/>
    </row>
  </sheetData>
  <sheetProtection formatCells="0" formatColumns="0" formatRows="0" insertColumns="0" insertRows="0" selectLockedCells="1"/>
  <mergeCells count="4">
    <mergeCell ref="B2:F2"/>
    <mergeCell ref="G2:J2"/>
    <mergeCell ref="A1:G1"/>
    <mergeCell ref="J12:J13"/>
  </mergeCells>
  <phoneticPr fontId="3" type="noConversion"/>
  <pageMargins left="0.74803149606299213" right="0.74803149606299213" top="0.98425196850393704" bottom="0.98425196850393704" header="0.51181102362204722" footer="0.51181102362204722"/>
  <pageSetup scale="72" orientation="landscape" r:id="rId1"/>
  <headerFooter alignWithMargins="0"/>
</worksheet>
</file>

<file path=xl/worksheets/sheet9.xml><?xml version="1.0" encoding="utf-8"?>
<worksheet xmlns="http://schemas.openxmlformats.org/spreadsheetml/2006/main" xmlns:r="http://schemas.openxmlformats.org/officeDocument/2006/relationships">
  <sheetPr>
    <tabColor rgb="FFC00000"/>
  </sheetPr>
  <dimension ref="A1:O7"/>
  <sheetViews>
    <sheetView zoomScaleSheetLayoutView="100" workbookViewId="0">
      <selection activeCell="D10" sqref="D10"/>
    </sheetView>
  </sheetViews>
  <sheetFormatPr defaultRowHeight="15"/>
  <cols>
    <col min="1" max="1" width="11" style="15" customWidth="1"/>
    <col min="2" max="2" width="14" style="15" customWidth="1"/>
    <col min="3" max="3" width="15.42578125" style="15" customWidth="1"/>
    <col min="4" max="4" width="11.140625" style="15" customWidth="1"/>
    <col min="5" max="5" width="9.42578125" style="15" customWidth="1"/>
    <col min="6" max="6" width="11.5703125" style="15" customWidth="1"/>
    <col min="7" max="7" width="9.28515625" style="15" customWidth="1"/>
    <col min="8" max="8" width="22.140625" style="15" customWidth="1"/>
    <col min="9" max="9" width="14.28515625" style="15" customWidth="1"/>
    <col min="10" max="10" width="12" style="15" bestFit="1" customWidth="1"/>
    <col min="11" max="16384" width="9.140625" style="15"/>
  </cols>
  <sheetData>
    <row r="1" spans="1:15" ht="18.75">
      <c r="A1" s="247" t="s">
        <v>4</v>
      </c>
      <c r="B1" s="247"/>
      <c r="C1" s="247"/>
      <c r="D1" s="247"/>
      <c r="E1" s="247"/>
      <c r="F1" s="247"/>
      <c r="G1" s="247"/>
      <c r="H1" s="247"/>
      <c r="I1" s="247"/>
      <c r="J1" s="247"/>
      <c r="K1" s="20"/>
      <c r="L1" s="20"/>
      <c r="M1" s="20"/>
      <c r="N1" s="20"/>
      <c r="O1" s="20"/>
    </row>
    <row r="2" spans="1:15">
      <c r="A2" s="77" t="s">
        <v>9</v>
      </c>
      <c r="B2" s="245" t="s">
        <v>195</v>
      </c>
      <c r="C2" s="245"/>
      <c r="D2" s="245"/>
      <c r="E2" s="245"/>
      <c r="F2" s="245"/>
      <c r="G2" s="246" t="s">
        <v>196</v>
      </c>
      <c r="H2" s="246"/>
      <c r="I2" s="246"/>
      <c r="J2" s="246"/>
    </row>
    <row r="3" spans="1:15" ht="63.75">
      <c r="A3" s="77" t="s">
        <v>50</v>
      </c>
      <c r="B3" s="77" t="s">
        <v>125</v>
      </c>
      <c r="C3" s="77" t="s">
        <v>14</v>
      </c>
      <c r="D3" s="77" t="s">
        <v>116</v>
      </c>
      <c r="E3" s="77" t="s">
        <v>117</v>
      </c>
      <c r="F3" s="188" t="s">
        <v>260</v>
      </c>
      <c r="G3" s="77" t="s">
        <v>126</v>
      </c>
      <c r="H3" s="77" t="s">
        <v>14</v>
      </c>
      <c r="I3" s="77" t="s">
        <v>10</v>
      </c>
      <c r="J3" s="181" t="s">
        <v>11</v>
      </c>
    </row>
    <row r="4" spans="1:15" ht="30">
      <c r="A4" s="21">
        <v>1</v>
      </c>
      <c r="B4" s="79">
        <v>10</v>
      </c>
      <c r="C4" s="172" t="s">
        <v>160</v>
      </c>
      <c r="D4" s="79" t="s">
        <v>159</v>
      </c>
      <c r="E4" s="79"/>
      <c r="F4" s="78" t="s">
        <v>157</v>
      </c>
      <c r="G4" s="78"/>
      <c r="H4" s="80"/>
      <c r="I4" s="179"/>
      <c r="J4" s="182"/>
    </row>
    <row r="5" spans="1:15" ht="47.25" customHeight="1">
      <c r="A5" s="22">
        <v>2</v>
      </c>
      <c r="B5" s="199"/>
      <c r="C5" s="200" t="s">
        <v>175</v>
      </c>
      <c r="D5" s="95"/>
      <c r="E5" s="78"/>
      <c r="F5" s="95" t="s">
        <v>157</v>
      </c>
      <c r="G5" s="78"/>
      <c r="H5" s="78"/>
      <c r="I5" s="179"/>
      <c r="J5" s="182"/>
    </row>
    <row r="6" spans="1:15" ht="30">
      <c r="A6" s="22">
        <v>3</v>
      </c>
      <c r="B6" s="7"/>
      <c r="C6" s="7"/>
      <c r="D6" s="7"/>
      <c r="E6" s="7"/>
      <c r="F6" s="7"/>
      <c r="G6" s="78">
        <v>15</v>
      </c>
      <c r="H6" s="171" t="s">
        <v>268</v>
      </c>
      <c r="I6" s="180">
        <v>300000</v>
      </c>
      <c r="J6" s="182" t="s">
        <v>272</v>
      </c>
    </row>
    <row r="7" spans="1:15">
      <c r="A7" s="10"/>
      <c r="B7" s="10"/>
      <c r="C7" s="10"/>
      <c r="D7" s="10"/>
      <c r="E7" s="10"/>
      <c r="F7" s="10"/>
      <c r="G7" s="10"/>
      <c r="H7" s="10" t="s">
        <v>0</v>
      </c>
      <c r="I7" s="173">
        <v>300000</v>
      </c>
      <c r="J7" s="101"/>
    </row>
  </sheetData>
  <sheetProtection formatCells="0" formatColumns="0" formatRows="0" insertColumns="0" insertRows="0" selectLockedCells="1"/>
  <mergeCells count="3">
    <mergeCell ref="B2:F2"/>
    <mergeCell ref="G2:J2"/>
    <mergeCell ref="A1:J1"/>
  </mergeCells>
  <phoneticPr fontId="3" type="noConversion"/>
  <pageMargins left="0.75" right="0.75" top="1" bottom="1" header="0.5" footer="0.5"/>
  <pageSetup paperSize="9" scale="93"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rgb="FFC00000"/>
  </sheetPr>
  <dimension ref="A1:J7"/>
  <sheetViews>
    <sheetView topLeftCell="A4" zoomScaleSheetLayoutView="106" workbookViewId="0">
      <selection activeCell="G10" sqref="G10"/>
    </sheetView>
  </sheetViews>
  <sheetFormatPr defaultRowHeight="15"/>
  <cols>
    <col min="1" max="1" width="15.42578125" style="15" customWidth="1"/>
    <col min="2" max="2" width="14.28515625" style="15" customWidth="1"/>
    <col min="3" max="3" width="13" style="15" customWidth="1"/>
    <col min="4" max="4" width="8.5703125" style="15" customWidth="1"/>
    <col min="5" max="5" width="9.85546875" style="15" customWidth="1"/>
    <col min="6" max="6" width="12" style="15" bestFit="1" customWidth="1"/>
    <col min="7" max="7" width="10.7109375" style="15" customWidth="1"/>
    <col min="8" max="8" width="11.7109375" style="15" customWidth="1"/>
    <col min="9" max="9" width="8.5703125" style="15" customWidth="1"/>
    <col min="10" max="10" width="10.42578125" style="15" customWidth="1"/>
    <col min="11" max="16384" width="9.140625" style="15"/>
  </cols>
  <sheetData>
    <row r="1" spans="1:10" ht="18.75">
      <c r="A1" s="247" t="s">
        <v>51</v>
      </c>
      <c r="B1" s="247"/>
      <c r="C1" s="247"/>
      <c r="D1" s="247"/>
      <c r="E1" s="247"/>
      <c r="F1" s="247"/>
      <c r="G1" s="247"/>
      <c r="H1" s="247"/>
      <c r="I1" s="247"/>
      <c r="J1" s="247"/>
    </row>
    <row r="2" spans="1:10" ht="18.75">
      <c r="A2" s="6" t="s">
        <v>9</v>
      </c>
      <c r="B2" s="234" t="s">
        <v>195</v>
      </c>
      <c r="C2" s="234"/>
      <c r="D2" s="234"/>
      <c r="E2" s="234"/>
      <c r="F2" s="234"/>
      <c r="G2" s="235" t="s">
        <v>196</v>
      </c>
      <c r="H2" s="235"/>
      <c r="I2" s="235"/>
      <c r="J2" s="235"/>
    </row>
    <row r="3" spans="1:10" s="96" customFormat="1" ht="126">
      <c r="A3" s="30" t="s">
        <v>5</v>
      </c>
      <c r="B3" s="116" t="s">
        <v>220</v>
      </c>
      <c r="C3" s="31" t="s">
        <v>52</v>
      </c>
      <c r="D3" s="31" t="s">
        <v>116</v>
      </c>
      <c r="E3" s="31" t="s">
        <v>117</v>
      </c>
      <c r="F3" s="31" t="s">
        <v>21</v>
      </c>
      <c r="G3" s="31" t="s">
        <v>6</v>
      </c>
      <c r="H3" s="31" t="s">
        <v>18</v>
      </c>
      <c r="I3" s="31" t="s">
        <v>10</v>
      </c>
      <c r="J3" s="31" t="s">
        <v>11</v>
      </c>
    </row>
    <row r="4" spans="1:10" ht="95.25">
      <c r="A4" s="174" t="s">
        <v>161</v>
      </c>
      <c r="B4" s="124">
        <v>100</v>
      </c>
      <c r="C4" s="37" t="s">
        <v>228</v>
      </c>
      <c r="D4" s="64" t="s">
        <v>229</v>
      </c>
      <c r="E4" s="8"/>
      <c r="F4" s="8">
        <v>50000</v>
      </c>
      <c r="G4" s="9"/>
      <c r="H4" s="9"/>
      <c r="I4" s="73"/>
      <c r="J4" s="98"/>
    </row>
    <row r="5" spans="1:10" ht="75.75">
      <c r="A5" s="18" t="s">
        <v>219</v>
      </c>
      <c r="B5" s="19"/>
      <c r="C5" s="8"/>
      <c r="D5" s="8"/>
      <c r="E5" s="8"/>
      <c r="F5" s="9"/>
      <c r="G5" s="9"/>
      <c r="H5" s="122" t="s">
        <v>223</v>
      </c>
      <c r="I5" s="9">
        <v>50000</v>
      </c>
      <c r="J5" s="8" t="s">
        <v>221</v>
      </c>
    </row>
    <row r="6" spans="1:10" ht="18.75">
      <c r="A6" s="19"/>
      <c r="B6" s="19"/>
      <c r="C6" s="8"/>
      <c r="D6" s="8"/>
      <c r="E6" s="8"/>
      <c r="F6" s="9"/>
      <c r="G6" s="9"/>
      <c r="H6" s="9" t="s">
        <v>0</v>
      </c>
      <c r="I6" s="9">
        <v>50000</v>
      </c>
      <c r="J6" s="9"/>
    </row>
    <row r="7" spans="1:10" ht="18.75">
      <c r="A7" s="183"/>
      <c r="B7" s="2"/>
      <c r="C7" s="49"/>
      <c r="D7" s="49"/>
      <c r="E7" s="49"/>
      <c r="F7" s="184"/>
      <c r="G7" s="2"/>
      <c r="H7" s="2"/>
      <c r="I7" s="184"/>
      <c r="J7" s="2"/>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scale="89" orientation="landscape" r:id="rId1"/>
  <headerFooter alignWithMargins="0"/>
</worksheet>
</file>

<file path=xl/worksheets/sheet11.xml><?xml version="1.0" encoding="utf-8"?>
<worksheet xmlns="http://schemas.openxmlformats.org/spreadsheetml/2006/main" xmlns:r="http://schemas.openxmlformats.org/officeDocument/2006/relationships">
  <sheetPr>
    <tabColor rgb="FFC00000"/>
  </sheetPr>
  <dimension ref="A1:J7"/>
  <sheetViews>
    <sheetView zoomScaleSheetLayoutView="100" workbookViewId="0">
      <selection activeCell="F13" sqref="F13"/>
    </sheetView>
  </sheetViews>
  <sheetFormatPr defaultRowHeight="15"/>
  <cols>
    <col min="1" max="2" width="13.140625" style="15" customWidth="1"/>
    <col min="3" max="3" width="10.85546875" style="15" customWidth="1"/>
    <col min="4" max="4" width="16.28515625" style="15" customWidth="1"/>
    <col min="5" max="5" width="13" style="15" customWidth="1"/>
    <col min="6" max="6" width="12" style="15" customWidth="1"/>
    <col min="7" max="7" width="13.28515625" style="15" customWidth="1"/>
    <col min="8" max="8" width="10.42578125" style="15" customWidth="1"/>
    <col min="9" max="9" width="12" style="15" customWidth="1"/>
    <col min="10" max="10" width="19" style="15" customWidth="1"/>
    <col min="11" max="16384" width="9.140625" style="15"/>
  </cols>
  <sheetData>
    <row r="1" spans="1:10" ht="18.75">
      <c r="A1" s="238" t="s">
        <v>35</v>
      </c>
      <c r="B1" s="238"/>
      <c r="C1" s="238"/>
      <c r="D1" s="238"/>
      <c r="E1" s="238"/>
      <c r="F1" s="238"/>
      <c r="G1" s="238"/>
      <c r="H1" s="238"/>
      <c r="I1" s="238"/>
      <c r="J1" s="238"/>
    </row>
    <row r="2" spans="1:10" ht="18.75" customHeight="1">
      <c r="A2" s="6" t="s">
        <v>9</v>
      </c>
      <c r="B2" s="248" t="s">
        <v>195</v>
      </c>
      <c r="C2" s="249"/>
      <c r="D2" s="249"/>
      <c r="E2" s="249"/>
      <c r="F2" s="250"/>
      <c r="G2" s="251" t="s">
        <v>196</v>
      </c>
      <c r="H2" s="252"/>
      <c r="I2" s="252"/>
      <c r="J2" s="253"/>
    </row>
    <row r="3" spans="1:10" ht="120.75">
      <c r="A3" s="143" t="s">
        <v>17</v>
      </c>
      <c r="B3" s="143" t="s">
        <v>127</v>
      </c>
      <c r="C3" s="144" t="s">
        <v>16</v>
      </c>
      <c r="D3" s="144" t="s">
        <v>116</v>
      </c>
      <c r="E3" s="144" t="s">
        <v>117</v>
      </c>
      <c r="F3" s="144" t="s">
        <v>21</v>
      </c>
      <c r="G3" s="143" t="s">
        <v>15</v>
      </c>
      <c r="H3" s="143" t="s">
        <v>18</v>
      </c>
      <c r="I3" s="143" t="s">
        <v>10</v>
      </c>
      <c r="J3" s="143" t="s">
        <v>11</v>
      </c>
    </row>
    <row r="4" spans="1:10" ht="112.5">
      <c r="A4" s="112"/>
      <c r="B4" s="112">
        <v>70</v>
      </c>
      <c r="C4" s="112" t="s">
        <v>162</v>
      </c>
      <c r="D4" s="112" t="s">
        <v>225</v>
      </c>
      <c r="E4" s="112" t="s">
        <v>226</v>
      </c>
      <c r="F4" s="6">
        <v>132553</v>
      </c>
      <c r="G4" s="7"/>
      <c r="H4" s="6"/>
      <c r="I4" s="72"/>
      <c r="J4" s="41"/>
    </row>
    <row r="5" spans="1:10" ht="111">
      <c r="A5" s="121" t="s">
        <v>227</v>
      </c>
      <c r="B5" s="7"/>
      <c r="C5" s="7"/>
      <c r="D5" s="7"/>
      <c r="E5" s="7"/>
      <c r="F5" s="123"/>
      <c r="G5" s="69" t="s">
        <v>222</v>
      </c>
      <c r="H5" s="37" t="s">
        <v>246</v>
      </c>
      <c r="I5" s="7">
        <v>200000</v>
      </c>
      <c r="J5" s="116" t="s">
        <v>224</v>
      </c>
    </row>
    <row r="6" spans="1:10" ht="18.75">
      <c r="A6" s="22"/>
      <c r="B6" s="7"/>
      <c r="C6" s="7"/>
      <c r="D6" s="7"/>
      <c r="E6" s="7"/>
      <c r="F6" s="7"/>
      <c r="G6" s="7"/>
      <c r="H6" s="136" t="s">
        <v>0</v>
      </c>
      <c r="I6" s="136">
        <v>200000</v>
      </c>
      <c r="J6" s="7"/>
    </row>
    <row r="7" spans="1:10" ht="18.75">
      <c r="A7" s="9"/>
      <c r="B7" s="9"/>
      <c r="C7" s="9"/>
      <c r="D7" s="9"/>
      <c r="E7" s="9"/>
      <c r="F7" s="12"/>
      <c r="G7" s="9"/>
      <c r="H7" s="9"/>
      <c r="I7" s="71"/>
      <c r="J7" s="9"/>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scale="97" orientation="landscape" r:id="rId1"/>
  <headerFooter alignWithMargins="0"/>
</worksheet>
</file>

<file path=xl/worksheets/sheet12.xml><?xml version="1.0" encoding="utf-8"?>
<worksheet xmlns="http://schemas.openxmlformats.org/spreadsheetml/2006/main" xmlns:r="http://schemas.openxmlformats.org/officeDocument/2006/relationships">
  <sheetPr>
    <tabColor rgb="FFC00000"/>
  </sheetPr>
  <dimension ref="A1:J6"/>
  <sheetViews>
    <sheetView workbookViewId="0">
      <selection activeCell="H8" sqref="H8"/>
    </sheetView>
  </sheetViews>
  <sheetFormatPr defaultRowHeight="15"/>
  <cols>
    <col min="1" max="1" width="14.7109375" style="15" customWidth="1"/>
    <col min="2" max="2" width="19.5703125" style="15" customWidth="1"/>
    <col min="3" max="4" width="11.5703125" style="15" customWidth="1"/>
    <col min="5" max="5" width="10.42578125" style="15" customWidth="1"/>
    <col min="6" max="6" width="11.28515625" style="15" customWidth="1"/>
    <col min="7" max="7" width="17.42578125" style="15" customWidth="1"/>
    <col min="8" max="8" width="11.5703125" style="15" customWidth="1"/>
    <col min="9" max="9" width="13.28515625" style="15" customWidth="1"/>
    <col min="10" max="10" width="13.85546875" style="15" customWidth="1"/>
    <col min="11" max="16384" width="9.140625" style="15"/>
  </cols>
  <sheetData>
    <row r="1" spans="1:10" ht="18.75">
      <c r="A1" s="238" t="s">
        <v>7</v>
      </c>
      <c r="B1" s="238"/>
      <c r="C1" s="238"/>
      <c r="D1" s="238"/>
      <c r="E1" s="238"/>
      <c r="F1" s="238"/>
      <c r="G1" s="238"/>
      <c r="H1" s="238"/>
      <c r="I1" s="238"/>
      <c r="J1" s="238"/>
    </row>
    <row r="2" spans="1:10" ht="18.75">
      <c r="A2" s="6" t="s">
        <v>9</v>
      </c>
      <c r="B2" s="234" t="s">
        <v>195</v>
      </c>
      <c r="C2" s="234"/>
      <c r="D2" s="234"/>
      <c r="E2" s="234"/>
      <c r="F2" s="234"/>
      <c r="G2" s="235" t="s">
        <v>196</v>
      </c>
      <c r="H2" s="235"/>
      <c r="I2" s="235"/>
      <c r="J2" s="235"/>
    </row>
    <row r="3" spans="1:10" ht="93.75">
      <c r="A3" s="84" t="s">
        <v>36</v>
      </c>
      <c r="B3" s="99" t="s">
        <v>230</v>
      </c>
      <c r="C3" s="84" t="s">
        <v>128</v>
      </c>
      <c r="D3" s="84" t="s">
        <v>116</v>
      </c>
      <c r="E3" s="84" t="s">
        <v>117</v>
      </c>
      <c r="F3" s="84" t="s">
        <v>21</v>
      </c>
      <c r="G3" s="99" t="s">
        <v>129</v>
      </c>
      <c r="H3" s="99" t="s">
        <v>128</v>
      </c>
      <c r="I3" s="99" t="s">
        <v>10</v>
      </c>
      <c r="J3" s="99" t="s">
        <v>11</v>
      </c>
    </row>
    <row r="4" spans="1:10" ht="18.75">
      <c r="A4" s="39"/>
      <c r="B4" s="100"/>
      <c r="C4" s="97"/>
      <c r="D4" s="97"/>
      <c r="E4" s="8"/>
      <c r="F4" s="103"/>
      <c r="G4" s="100"/>
      <c r="H4" s="97"/>
      <c r="I4" s="100"/>
      <c r="J4" s="9"/>
    </row>
    <row r="5" spans="1:10" ht="63.75">
      <c r="A5" s="127" t="s">
        <v>234</v>
      </c>
      <c r="B5" s="100" t="s">
        <v>163</v>
      </c>
      <c r="C5" s="101"/>
      <c r="D5" s="101"/>
      <c r="E5" s="9"/>
      <c r="F5" s="9"/>
      <c r="G5" s="175" t="s">
        <v>269</v>
      </c>
      <c r="H5" s="110" t="s">
        <v>235</v>
      </c>
      <c r="I5" s="151">
        <v>50000</v>
      </c>
      <c r="J5" s="37" t="s">
        <v>236</v>
      </c>
    </row>
    <row r="6" spans="1:10" ht="18">
      <c r="A6" s="10"/>
      <c r="B6" s="101"/>
      <c r="C6" s="101"/>
      <c r="D6" s="102"/>
      <c r="E6" s="10"/>
      <c r="F6" s="10"/>
      <c r="G6" s="10"/>
      <c r="H6" s="10" t="s">
        <v>0</v>
      </c>
      <c r="I6" s="103">
        <v>50000</v>
      </c>
      <c r="J6" s="10"/>
    </row>
  </sheetData>
  <sheetProtection formatCells="0" formatColumns="0" formatRows="0" insertColumns="0" insertRows="0" selectLockedCells="1"/>
  <mergeCells count="3">
    <mergeCell ref="A1:J1"/>
    <mergeCell ref="B2:F2"/>
    <mergeCell ref="G2:J2"/>
  </mergeCells>
  <phoneticPr fontId="3" type="noConversion"/>
  <pageMargins left="0.75" right="0.75" top="1" bottom="1" header="0.5" footer="0.5"/>
  <pageSetup paperSize="9" scale="96"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rgb="FFC00000"/>
  </sheetPr>
  <dimension ref="A1:J6"/>
  <sheetViews>
    <sheetView workbookViewId="0">
      <selection activeCell="I6" sqref="I6"/>
    </sheetView>
  </sheetViews>
  <sheetFormatPr defaultRowHeight="15"/>
  <cols>
    <col min="1" max="1" width="12.28515625" style="15" customWidth="1"/>
    <col min="2" max="2" width="12" style="15" customWidth="1"/>
    <col min="3" max="3" width="13.85546875" style="15" customWidth="1"/>
    <col min="4" max="4" width="11.7109375" style="15" customWidth="1"/>
    <col min="5" max="5" width="10.5703125" style="15" customWidth="1"/>
    <col min="6" max="6" width="12.7109375" style="15" customWidth="1"/>
    <col min="7" max="7" width="10.42578125" style="15" customWidth="1"/>
    <col min="8" max="8" width="10.85546875" style="15" customWidth="1"/>
    <col min="9" max="9" width="11.42578125" style="15" customWidth="1"/>
    <col min="10" max="10" width="14.140625" style="15" customWidth="1"/>
    <col min="11" max="16384" width="9.140625" style="15"/>
  </cols>
  <sheetData>
    <row r="1" spans="1:10" ht="18.75">
      <c r="A1" s="247" t="s">
        <v>53</v>
      </c>
      <c r="B1" s="247"/>
      <c r="C1" s="247"/>
      <c r="D1" s="247"/>
      <c r="E1" s="247"/>
      <c r="F1" s="247"/>
      <c r="G1" s="247"/>
      <c r="H1" s="247"/>
      <c r="I1" s="247"/>
      <c r="J1" s="247"/>
    </row>
    <row r="2" spans="1:10" ht="18.75">
      <c r="A2" s="6" t="s">
        <v>9</v>
      </c>
      <c r="B2" s="234" t="s">
        <v>103</v>
      </c>
      <c r="C2" s="234"/>
      <c r="D2" s="234"/>
      <c r="E2" s="234"/>
      <c r="F2" s="234"/>
      <c r="G2" s="235" t="s">
        <v>118</v>
      </c>
      <c r="H2" s="235"/>
      <c r="I2" s="235"/>
      <c r="J2" s="235"/>
    </row>
    <row r="3" spans="1:10" ht="112.5">
      <c r="A3" s="5" t="s">
        <v>37</v>
      </c>
      <c r="B3" s="5" t="s">
        <v>130</v>
      </c>
      <c r="C3" s="5" t="s">
        <v>12</v>
      </c>
      <c r="D3" s="6" t="s">
        <v>116</v>
      </c>
      <c r="E3" s="6" t="s">
        <v>117</v>
      </c>
      <c r="F3" s="135" t="s">
        <v>271</v>
      </c>
      <c r="G3" s="5" t="s">
        <v>140</v>
      </c>
      <c r="H3" s="5" t="s">
        <v>12</v>
      </c>
      <c r="I3" s="5" t="s">
        <v>10</v>
      </c>
      <c r="J3" s="5" t="s">
        <v>11</v>
      </c>
    </row>
    <row r="4" spans="1:10" ht="54">
      <c r="A4" s="39">
        <v>1</v>
      </c>
      <c r="B4" s="101" t="s">
        <v>176</v>
      </c>
      <c r="C4" s="103" t="s">
        <v>155</v>
      </c>
      <c r="D4" s="102"/>
      <c r="E4" s="102" t="s">
        <v>232</v>
      </c>
      <c r="F4" s="103"/>
      <c r="G4" s="101"/>
      <c r="H4" s="125"/>
      <c r="I4" s="102"/>
      <c r="J4" s="82"/>
    </row>
    <row r="5" spans="1:10" ht="78.75">
      <c r="A5" s="125" t="s">
        <v>233</v>
      </c>
      <c r="B5" s="125" t="s">
        <v>270</v>
      </c>
      <c r="C5" s="64"/>
      <c r="D5" s="64"/>
      <c r="E5" s="64"/>
      <c r="F5" s="57">
        <v>200000</v>
      </c>
      <c r="G5" s="57"/>
      <c r="H5" s="125" t="s">
        <v>270</v>
      </c>
      <c r="I5" s="102">
        <v>300000</v>
      </c>
      <c r="J5" s="82" t="s">
        <v>231</v>
      </c>
    </row>
    <row r="6" spans="1:10" ht="18.75">
      <c r="A6" s="40"/>
      <c r="B6" s="57"/>
      <c r="C6" s="64"/>
      <c r="D6" s="64"/>
      <c r="E6" s="64" t="s">
        <v>0</v>
      </c>
      <c r="F6" s="57">
        <v>200000</v>
      </c>
      <c r="G6" s="57"/>
      <c r="H6" s="64" t="s">
        <v>0</v>
      </c>
      <c r="I6" s="102">
        <v>300000</v>
      </c>
      <c r="J6" s="40"/>
    </row>
  </sheetData>
  <sheetProtection formatCells="0" formatColumns="0" formatRows="0" insertColumns="0" insertRows="0" selectLockedCells="1"/>
  <mergeCells count="3">
    <mergeCell ref="A1:J1"/>
    <mergeCell ref="B2:F2"/>
    <mergeCell ref="G2:J2"/>
  </mergeCells>
  <phoneticPr fontId="3" type="noConversion"/>
  <printOptions horizontalCentered="1"/>
  <pageMargins left="0.17" right="0.16"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sheetPr>
    <tabColor rgb="FFFF0000"/>
  </sheetPr>
  <dimension ref="A1:L22"/>
  <sheetViews>
    <sheetView tabSelected="1" workbookViewId="0">
      <selection activeCell="I5" sqref="I5"/>
    </sheetView>
  </sheetViews>
  <sheetFormatPr defaultRowHeight="15"/>
  <cols>
    <col min="1" max="1" width="4.28515625" style="15" customWidth="1"/>
    <col min="2" max="2" width="22.42578125" style="15" customWidth="1"/>
    <col min="3" max="3" width="12" style="15" customWidth="1"/>
    <col min="4" max="4" width="14.7109375" style="15" customWidth="1"/>
    <col min="5" max="5" width="11.28515625" style="15" bestFit="1" customWidth="1"/>
    <col min="6" max="6" width="14.28515625" style="15" customWidth="1"/>
    <col min="7" max="7" width="15.140625" style="15" customWidth="1"/>
    <col min="8" max="8" width="11.28515625" style="15" bestFit="1" customWidth="1"/>
    <col min="9" max="9" width="14.5703125" style="15" customWidth="1"/>
    <col min="10" max="10" width="9.140625" style="15" customWidth="1"/>
    <col min="11" max="11" width="9.140625" style="15"/>
    <col min="12" max="12" width="10" style="15" customWidth="1"/>
    <col min="13" max="13" width="9.140625" style="15"/>
    <col min="14" max="14" width="10" style="15" customWidth="1"/>
    <col min="15" max="16384" width="9.140625" style="15"/>
  </cols>
  <sheetData>
    <row r="1" spans="1:12" ht="15.75" customHeight="1">
      <c r="A1" s="255" t="s">
        <v>108</v>
      </c>
      <c r="B1" s="256"/>
      <c r="C1" s="256"/>
      <c r="D1" s="256"/>
      <c r="E1" s="256"/>
      <c r="F1" s="256"/>
      <c r="G1" s="256"/>
      <c r="H1" s="256"/>
      <c r="I1" s="256"/>
      <c r="J1" s="256"/>
    </row>
    <row r="2" spans="1:12" ht="18.75" customHeight="1">
      <c r="A2" s="254" t="s">
        <v>19</v>
      </c>
      <c r="B2" s="254" t="s">
        <v>20</v>
      </c>
      <c r="C2" s="254" t="s">
        <v>237</v>
      </c>
      <c r="D2" s="257" t="s">
        <v>21</v>
      </c>
      <c r="E2" s="254" t="s">
        <v>21</v>
      </c>
      <c r="F2" s="254"/>
      <c r="G2" s="260" t="s">
        <v>244</v>
      </c>
      <c r="H2" s="254" t="s">
        <v>218</v>
      </c>
      <c r="I2" s="254" t="s">
        <v>238</v>
      </c>
      <c r="J2" s="254" t="s">
        <v>239</v>
      </c>
    </row>
    <row r="3" spans="1:12" ht="31.5">
      <c r="A3" s="254"/>
      <c r="B3" s="254"/>
      <c r="C3" s="254"/>
      <c r="D3" s="258"/>
      <c r="E3" s="203" t="s">
        <v>131</v>
      </c>
      <c r="F3" s="203" t="s">
        <v>132</v>
      </c>
      <c r="G3" s="260"/>
      <c r="H3" s="254"/>
      <c r="I3" s="254"/>
      <c r="J3" s="254"/>
    </row>
    <row r="4" spans="1:12" ht="18.75">
      <c r="A4" s="115" t="s">
        <v>22</v>
      </c>
      <c r="B4" s="261" t="s">
        <v>294</v>
      </c>
      <c r="C4" s="262"/>
      <c r="D4" s="262"/>
      <c r="E4" s="262"/>
      <c r="F4" s="262"/>
      <c r="G4" s="262"/>
      <c r="H4" s="262"/>
      <c r="I4" s="262"/>
      <c r="J4" s="263"/>
    </row>
    <row r="5" spans="1:12" ht="47.25">
      <c r="A5" s="202">
        <v>1</v>
      </c>
      <c r="B5" s="30" t="s">
        <v>110</v>
      </c>
      <c r="C5" s="215"/>
      <c r="D5" s="215"/>
      <c r="E5" s="215"/>
      <c r="F5" s="215"/>
      <c r="G5" s="203"/>
      <c r="H5" s="280">
        <v>97.47</v>
      </c>
      <c r="I5" s="281">
        <f>H5*25/100</f>
        <v>24.3675</v>
      </c>
      <c r="J5" s="281">
        <f>H5*75/100</f>
        <v>73.102500000000006</v>
      </c>
      <c r="L5" s="216"/>
    </row>
    <row r="6" spans="1:12" ht="15.75">
      <c r="A6" s="202"/>
      <c r="B6" s="30" t="s">
        <v>111</v>
      </c>
      <c r="C6" s="203"/>
      <c r="D6" s="217">
        <v>0</v>
      </c>
      <c r="E6" s="217">
        <f>D6*75/100</f>
        <v>0</v>
      </c>
      <c r="F6" s="217">
        <f>D6*25/100</f>
        <v>0</v>
      </c>
      <c r="G6" s="217"/>
      <c r="H6" s="217">
        <v>20</v>
      </c>
      <c r="I6" s="218">
        <f>H6*25/100</f>
        <v>5</v>
      </c>
      <c r="J6" s="218">
        <f>H6*75/100</f>
        <v>15</v>
      </c>
      <c r="L6" s="219"/>
    </row>
    <row r="7" spans="1:12" ht="31.5">
      <c r="A7" s="202">
        <v>2</v>
      </c>
      <c r="B7" s="30" t="s">
        <v>56</v>
      </c>
      <c r="C7" s="215"/>
      <c r="D7" s="217">
        <v>9.4499999999999993</v>
      </c>
      <c r="E7" s="217">
        <f>(D7*75)/100</f>
        <v>7.0875000000000004</v>
      </c>
      <c r="F7" s="217">
        <f>(D7*25)/100</f>
        <v>2.3624999999999998</v>
      </c>
      <c r="G7" s="217"/>
      <c r="H7" s="217">
        <v>30</v>
      </c>
      <c r="I7" s="218">
        <f>H7*25/100</f>
        <v>7.5</v>
      </c>
      <c r="J7" s="218">
        <f>H7*75/100</f>
        <v>22.5</v>
      </c>
      <c r="L7" s="216"/>
    </row>
    <row r="8" spans="1:12" ht="63">
      <c r="A8" s="202">
        <v>3</v>
      </c>
      <c r="B8" s="30" t="s">
        <v>31</v>
      </c>
      <c r="C8" s="215"/>
      <c r="D8" s="217">
        <v>140.58000000000001</v>
      </c>
      <c r="E8" s="217">
        <f>D8*75/100</f>
        <v>105.43500000000002</v>
      </c>
      <c r="F8" s="217">
        <f>D8*25/100</f>
        <v>35.145000000000003</v>
      </c>
      <c r="G8" s="217"/>
      <c r="H8" s="217">
        <v>180</v>
      </c>
      <c r="I8" s="218">
        <f>H8*25/100</f>
        <v>45</v>
      </c>
      <c r="J8" s="218">
        <f>H8*75/100</f>
        <v>135</v>
      </c>
      <c r="L8" s="216"/>
    </row>
    <row r="9" spans="1:12" ht="15.75">
      <c r="A9" s="202">
        <v>4</v>
      </c>
      <c r="B9" s="30" t="s">
        <v>57</v>
      </c>
      <c r="C9" s="203"/>
      <c r="D9" s="217">
        <v>1.91</v>
      </c>
      <c r="E9" s="217">
        <f>D9*75/100</f>
        <v>1.4325000000000001</v>
      </c>
      <c r="F9" s="217">
        <f>D9*25/100</f>
        <v>0.47749999999999998</v>
      </c>
      <c r="G9" s="217"/>
      <c r="H9" s="217">
        <v>3</v>
      </c>
      <c r="I9" s="218">
        <f>H9*25/100</f>
        <v>0.75</v>
      </c>
      <c r="J9" s="218">
        <f>H9*75/100</f>
        <v>2.25</v>
      </c>
      <c r="L9" s="219"/>
    </row>
    <row r="10" spans="1:12" ht="15.75">
      <c r="A10" s="202">
        <v>5</v>
      </c>
      <c r="B10" s="30" t="s">
        <v>30</v>
      </c>
      <c r="C10" s="215"/>
      <c r="D10" s="217">
        <v>2.2599999999999998</v>
      </c>
      <c r="E10" s="217">
        <f>D10*75/100</f>
        <v>1.6949999999999996</v>
      </c>
      <c r="F10" s="217">
        <f>D10*25/100</f>
        <v>0.56499999999999995</v>
      </c>
      <c r="G10" s="217"/>
      <c r="H10" s="217">
        <v>15</v>
      </c>
      <c r="I10" s="218">
        <f>H10*25/100</f>
        <v>3.75</v>
      </c>
      <c r="J10" s="218">
        <f>H10*75/100</f>
        <v>11.25</v>
      </c>
      <c r="L10" s="216"/>
    </row>
    <row r="11" spans="1:12" ht="15.75" customHeight="1">
      <c r="A11" s="115" t="s">
        <v>24</v>
      </c>
      <c r="B11" s="259" t="s">
        <v>67</v>
      </c>
      <c r="C11" s="259"/>
      <c r="D11" s="259"/>
      <c r="E11" s="259"/>
      <c r="F11" s="259"/>
      <c r="G11" s="259"/>
      <c r="H11" s="206"/>
      <c r="I11" s="206"/>
      <c r="J11" s="206"/>
    </row>
    <row r="12" spans="1:12" ht="18.75">
      <c r="A12" s="115"/>
      <c r="B12" s="115"/>
      <c r="C12" s="115"/>
      <c r="D12" s="115"/>
      <c r="E12" s="115"/>
      <c r="F12" s="115"/>
      <c r="G12" s="115"/>
      <c r="H12" s="206"/>
      <c r="I12" s="206"/>
      <c r="J12" s="206"/>
    </row>
    <row r="13" spans="1:12" s="34" customFormat="1" ht="15.75">
      <c r="A13" s="202">
        <v>12</v>
      </c>
      <c r="B13" s="30" t="s">
        <v>63</v>
      </c>
      <c r="C13" s="203"/>
      <c r="D13" s="203"/>
      <c r="E13" s="203"/>
      <c r="F13" s="203"/>
      <c r="G13" s="203"/>
      <c r="H13" s="203"/>
      <c r="I13" s="32"/>
      <c r="J13" s="32"/>
    </row>
    <row r="14" spans="1:12" s="34" customFormat="1" ht="31.5">
      <c r="A14" s="202">
        <v>13</v>
      </c>
      <c r="B14" s="30" t="s">
        <v>64</v>
      </c>
      <c r="C14" s="203"/>
      <c r="D14" s="203"/>
      <c r="E14" s="203"/>
      <c r="F14" s="203"/>
      <c r="G14" s="203"/>
      <c r="H14" s="203"/>
      <c r="I14" s="32"/>
      <c r="J14" s="32"/>
    </row>
    <row r="15" spans="1:12" s="34" customFormat="1" ht="47.25">
      <c r="A15" s="202">
        <v>14</v>
      </c>
      <c r="B15" s="30" t="s">
        <v>65</v>
      </c>
      <c r="C15" s="203"/>
      <c r="D15" s="203"/>
      <c r="E15" s="203"/>
      <c r="F15" s="203"/>
      <c r="G15" s="203"/>
      <c r="H15" s="203"/>
      <c r="I15" s="32"/>
      <c r="J15" s="32"/>
    </row>
    <row r="16" spans="1:12" s="34" customFormat="1" ht="31.5">
      <c r="A16" s="202">
        <v>15</v>
      </c>
      <c r="B16" s="30" t="s">
        <v>66</v>
      </c>
      <c r="C16" s="203"/>
      <c r="D16" s="203"/>
      <c r="E16" s="217">
        <f>D16*75/100</f>
        <v>0</v>
      </c>
      <c r="F16" s="217">
        <f>D16*25/100</f>
        <v>0</v>
      </c>
      <c r="G16" s="217"/>
      <c r="H16" s="217">
        <v>2</v>
      </c>
      <c r="I16" s="218">
        <f>H16*25/100</f>
        <v>0.5</v>
      </c>
      <c r="J16" s="218">
        <f>H16*75/100</f>
        <v>1.5</v>
      </c>
    </row>
    <row r="17" spans="1:10" s="225" customFormat="1" ht="18.75">
      <c r="A17" s="9"/>
      <c r="B17" s="9"/>
      <c r="C17" s="220"/>
      <c r="D17" s="220"/>
      <c r="E17" s="221"/>
      <c r="F17" s="222"/>
      <c r="G17" s="223"/>
      <c r="H17" s="224"/>
      <c r="I17" s="221"/>
      <c r="J17" s="221"/>
    </row>
    <row r="18" spans="1:10">
      <c r="B18" s="15" t="s">
        <v>167</v>
      </c>
      <c r="C18" s="15" t="s">
        <v>177</v>
      </c>
      <c r="H18" s="226"/>
      <c r="I18" s="15" t="s">
        <v>295</v>
      </c>
    </row>
    <row r="19" spans="1:10" ht="21">
      <c r="B19" s="15" t="s">
        <v>133</v>
      </c>
      <c r="J19" s="227"/>
    </row>
    <row r="20" spans="1:10" ht="21">
      <c r="I20" s="228"/>
      <c r="J20" s="227"/>
    </row>
    <row r="21" spans="1:10" ht="15.75">
      <c r="I21" s="228"/>
    </row>
    <row r="22" spans="1:10" ht="15.75">
      <c r="I22" s="228"/>
    </row>
  </sheetData>
  <sheetProtection formatCells="0" formatColumns="0" formatRows="0" insertColumns="0" insertRows="0" selectLockedCells="1"/>
  <mergeCells count="12">
    <mergeCell ref="B11:G11"/>
    <mergeCell ref="B2:B3"/>
    <mergeCell ref="A2:A3"/>
    <mergeCell ref="C2:C3"/>
    <mergeCell ref="G2:G3"/>
    <mergeCell ref="B4:J4"/>
    <mergeCell ref="H2:H3"/>
    <mergeCell ref="I2:I3"/>
    <mergeCell ref="A1:J1"/>
    <mergeCell ref="D2:D3"/>
    <mergeCell ref="E2:F2"/>
    <mergeCell ref="J2:J3"/>
  </mergeCells>
  <phoneticPr fontId="3" type="noConversion"/>
  <printOptions horizontalCentered="1"/>
  <pageMargins left="0.5" right="0.5" top="0.75" bottom="0.67" header="0.5" footer="0.5"/>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sheetPr>
    <tabColor rgb="FFFF0000"/>
  </sheetPr>
  <dimension ref="A1:Z28"/>
  <sheetViews>
    <sheetView workbookViewId="0">
      <selection activeCell="U8" sqref="U8"/>
    </sheetView>
  </sheetViews>
  <sheetFormatPr defaultColWidth="8.7109375" defaultRowHeight="15"/>
  <cols>
    <col min="1" max="1" width="4.85546875" style="15" bestFit="1" customWidth="1"/>
    <col min="2" max="2" width="8.7109375" style="15" customWidth="1"/>
    <col min="3" max="3" width="8.140625" style="15" customWidth="1"/>
    <col min="4" max="4" width="7.85546875" style="15" bestFit="1" customWidth="1"/>
    <col min="5" max="6" width="4" style="15" bestFit="1" customWidth="1"/>
    <col min="7" max="7" width="8.7109375" style="15" customWidth="1"/>
    <col min="8" max="9" width="4" style="15" bestFit="1" customWidth="1"/>
    <col min="10" max="10" width="7.85546875" style="15" bestFit="1" customWidth="1"/>
    <col min="11" max="12" width="4" style="15" bestFit="1" customWidth="1"/>
    <col min="13" max="13" width="7.85546875" style="15" bestFit="1" customWidth="1"/>
    <col min="14" max="15" width="4" style="15" bestFit="1" customWidth="1"/>
    <col min="16" max="16" width="7.85546875" style="15" bestFit="1" customWidth="1"/>
    <col min="17" max="17" width="7.7109375" style="15" customWidth="1"/>
    <col min="18" max="18" width="10" style="15" customWidth="1"/>
    <col min="19" max="19" width="17.7109375" style="15" bestFit="1" customWidth="1"/>
    <col min="20" max="20" width="8.7109375" style="15" customWidth="1"/>
    <col min="21" max="21" width="10.140625" style="15" bestFit="1" customWidth="1"/>
    <col min="22" max="16384" width="8.7109375" style="15"/>
  </cols>
  <sheetData>
    <row r="1" spans="1:26" ht="45.75" customHeight="1">
      <c r="A1" s="265" t="s">
        <v>134</v>
      </c>
      <c r="B1" s="265"/>
      <c r="C1" s="265"/>
      <c r="D1" s="265"/>
      <c r="E1" s="265"/>
      <c r="F1" s="265"/>
      <c r="G1" s="265"/>
      <c r="H1" s="265"/>
      <c r="I1" s="265"/>
      <c r="J1" s="265"/>
      <c r="K1" s="265"/>
      <c r="L1" s="265"/>
      <c r="M1" s="265"/>
      <c r="N1" s="265"/>
    </row>
    <row r="2" spans="1:26" ht="149.25" customHeight="1">
      <c r="A2" s="31" t="s">
        <v>19</v>
      </c>
      <c r="B2" s="31" t="s">
        <v>135</v>
      </c>
      <c r="C2" s="31" t="s">
        <v>71</v>
      </c>
      <c r="D2" s="31" t="s">
        <v>72</v>
      </c>
      <c r="E2" s="254" t="s">
        <v>73</v>
      </c>
      <c r="F2" s="254"/>
      <c r="G2" s="254"/>
      <c r="H2" s="254"/>
      <c r="I2" s="254"/>
      <c r="J2" s="254"/>
      <c r="K2" s="254"/>
      <c r="L2" s="254"/>
      <c r="M2" s="254"/>
      <c r="N2" s="254"/>
      <c r="O2" s="254"/>
      <c r="P2" s="254"/>
      <c r="Q2" s="254" t="s">
        <v>243</v>
      </c>
      <c r="R2" s="254"/>
      <c r="S2" s="257" t="s">
        <v>241</v>
      </c>
      <c r="T2" s="257" t="s">
        <v>136</v>
      </c>
      <c r="U2" s="257" t="s">
        <v>242</v>
      </c>
      <c r="V2" s="23"/>
      <c r="W2" s="23"/>
      <c r="X2" s="24"/>
      <c r="Y2" s="24"/>
      <c r="Z2" s="24"/>
    </row>
    <row r="3" spans="1:26" ht="186.75" customHeight="1">
      <c r="A3" s="31"/>
      <c r="B3" s="31"/>
      <c r="C3" s="31"/>
      <c r="D3" s="31"/>
      <c r="E3" s="254" t="s">
        <v>75</v>
      </c>
      <c r="F3" s="254"/>
      <c r="G3" s="254"/>
      <c r="H3" s="254" t="s">
        <v>76</v>
      </c>
      <c r="I3" s="254"/>
      <c r="J3" s="254"/>
      <c r="K3" s="254" t="s">
        <v>77</v>
      </c>
      <c r="L3" s="254"/>
      <c r="M3" s="254"/>
      <c r="N3" s="254" t="s">
        <v>78</v>
      </c>
      <c r="O3" s="254"/>
      <c r="P3" s="254"/>
      <c r="Q3" s="31" t="s">
        <v>83</v>
      </c>
      <c r="R3" s="118" t="s">
        <v>240</v>
      </c>
      <c r="S3" s="258"/>
      <c r="T3" s="258"/>
      <c r="U3" s="258"/>
      <c r="V3" s="23"/>
      <c r="W3" s="23"/>
      <c r="X3" s="24"/>
      <c r="Y3" s="24"/>
      <c r="Z3" s="24"/>
    </row>
    <row r="4" spans="1:26" ht="45.75" customHeight="1">
      <c r="A4" s="31"/>
      <c r="B4" s="31"/>
      <c r="C4" s="31"/>
      <c r="D4" s="31"/>
      <c r="E4" s="254" t="s">
        <v>74</v>
      </c>
      <c r="F4" s="254"/>
      <c r="G4" s="257" t="s">
        <v>240</v>
      </c>
      <c r="H4" s="254" t="s">
        <v>74</v>
      </c>
      <c r="I4" s="254"/>
      <c r="J4" s="257" t="s">
        <v>240</v>
      </c>
      <c r="K4" s="254" t="s">
        <v>74</v>
      </c>
      <c r="L4" s="254"/>
      <c r="M4" s="257" t="s">
        <v>240</v>
      </c>
      <c r="N4" s="254" t="s">
        <v>74</v>
      </c>
      <c r="O4" s="254"/>
      <c r="P4" s="257" t="s">
        <v>240</v>
      </c>
      <c r="Q4" s="31"/>
      <c r="R4" s="31"/>
      <c r="S4" s="31"/>
      <c r="T4" s="31"/>
      <c r="U4" s="31"/>
      <c r="V4" s="23"/>
      <c r="W4" s="23"/>
      <c r="X4" s="24"/>
      <c r="Y4" s="24"/>
      <c r="Z4" s="24"/>
    </row>
    <row r="5" spans="1:26" ht="45.75" customHeight="1">
      <c r="A5" s="31"/>
      <c r="B5" s="31"/>
      <c r="C5" s="31"/>
      <c r="D5" s="43"/>
      <c r="E5" s="31" t="s">
        <v>81</v>
      </c>
      <c r="F5" s="31" t="s">
        <v>82</v>
      </c>
      <c r="G5" s="258"/>
      <c r="H5" s="31" t="s">
        <v>81</v>
      </c>
      <c r="I5" s="31" t="s">
        <v>82</v>
      </c>
      <c r="J5" s="258"/>
      <c r="K5" s="31" t="s">
        <v>81</v>
      </c>
      <c r="L5" s="31" t="s">
        <v>82</v>
      </c>
      <c r="M5" s="258"/>
      <c r="N5" s="31" t="s">
        <v>81</v>
      </c>
      <c r="O5" s="31" t="s">
        <v>82</v>
      </c>
      <c r="P5" s="258"/>
      <c r="Q5" s="31"/>
      <c r="R5" s="31"/>
      <c r="S5" s="31"/>
      <c r="T5" s="31"/>
      <c r="U5" s="31"/>
      <c r="V5" s="23"/>
      <c r="W5" s="23"/>
      <c r="X5" s="24"/>
      <c r="Y5" s="24"/>
      <c r="Z5" s="24"/>
    </row>
    <row r="6" spans="1:26" ht="15.75">
      <c r="A6" s="31">
        <v>1</v>
      </c>
      <c r="B6" s="31">
        <v>2</v>
      </c>
      <c r="C6" s="31">
        <v>3</v>
      </c>
      <c r="D6" s="31">
        <v>4</v>
      </c>
      <c r="E6" s="31">
        <v>5</v>
      </c>
      <c r="F6" s="31">
        <v>6</v>
      </c>
      <c r="G6" s="31">
        <v>7</v>
      </c>
      <c r="H6" s="31">
        <v>8</v>
      </c>
      <c r="I6" s="31">
        <v>9</v>
      </c>
      <c r="J6" s="31">
        <v>10</v>
      </c>
      <c r="K6" s="31">
        <v>11</v>
      </c>
      <c r="L6" s="31">
        <v>12</v>
      </c>
      <c r="M6" s="31">
        <v>13</v>
      </c>
      <c r="N6" s="31">
        <v>14</v>
      </c>
      <c r="O6" s="31">
        <v>15</v>
      </c>
      <c r="P6" s="31">
        <v>16</v>
      </c>
      <c r="Q6" s="31">
        <v>17</v>
      </c>
      <c r="R6" s="31">
        <v>18</v>
      </c>
      <c r="S6" s="31">
        <v>19</v>
      </c>
      <c r="T6" s="31">
        <v>20</v>
      </c>
      <c r="U6" s="31">
        <v>21</v>
      </c>
      <c r="V6" s="25"/>
      <c r="W6" s="25"/>
    </row>
    <row r="7" spans="1:26" ht="15.75">
      <c r="A7" s="30"/>
      <c r="B7" s="30" t="s">
        <v>167</v>
      </c>
      <c r="C7" s="30"/>
      <c r="D7" s="30"/>
      <c r="E7" s="44">
        <v>0</v>
      </c>
      <c r="F7" s="44"/>
      <c r="G7" s="45">
        <v>1</v>
      </c>
      <c r="H7" s="44">
        <v>0</v>
      </c>
      <c r="I7" s="44"/>
      <c r="J7" s="45">
        <v>1</v>
      </c>
      <c r="K7" s="44">
        <v>0</v>
      </c>
      <c r="L7" s="44"/>
      <c r="M7" s="45">
        <v>17</v>
      </c>
      <c r="N7" s="44">
        <v>0</v>
      </c>
      <c r="O7" s="46"/>
      <c r="P7" s="47">
        <v>10</v>
      </c>
      <c r="Q7" s="46"/>
      <c r="R7" s="47">
        <v>18000000</v>
      </c>
      <c r="S7" s="133">
        <v>17375000</v>
      </c>
      <c r="T7" s="48"/>
      <c r="U7" s="48">
        <v>25000000</v>
      </c>
      <c r="V7" s="25"/>
      <c r="W7" s="25"/>
    </row>
    <row r="8" spans="1:26" ht="15.75">
      <c r="A8" s="31"/>
      <c r="B8" s="31"/>
      <c r="C8" s="31"/>
      <c r="D8" s="31"/>
      <c r="E8" s="31"/>
      <c r="F8" s="31"/>
      <c r="G8" s="31"/>
      <c r="H8" s="31"/>
      <c r="I8" s="31"/>
      <c r="J8" s="31"/>
      <c r="K8" s="31"/>
      <c r="L8" s="31"/>
      <c r="M8" s="31"/>
      <c r="N8" s="31"/>
      <c r="O8" s="42"/>
      <c r="P8" s="42"/>
      <c r="Q8" s="42"/>
      <c r="R8" s="42"/>
      <c r="S8" s="42"/>
      <c r="T8" s="42"/>
      <c r="U8" s="42"/>
      <c r="V8" s="25"/>
      <c r="W8" s="25"/>
    </row>
    <row r="9" spans="1:26" ht="15.75">
      <c r="A9" s="31"/>
      <c r="B9" s="31"/>
      <c r="C9" s="31"/>
      <c r="D9" s="31"/>
      <c r="E9" s="31"/>
      <c r="F9" s="31"/>
      <c r="G9" s="31"/>
      <c r="H9" s="31"/>
      <c r="I9" s="31"/>
      <c r="J9" s="31"/>
      <c r="K9" s="31"/>
      <c r="L9" s="31"/>
      <c r="M9" s="31"/>
      <c r="N9" s="31"/>
      <c r="O9" s="42"/>
      <c r="P9" s="42"/>
      <c r="Q9" s="42"/>
      <c r="R9" s="42"/>
      <c r="S9" s="42"/>
      <c r="T9" s="42"/>
      <c r="U9" s="42"/>
      <c r="V9" s="25"/>
      <c r="W9" s="25"/>
    </row>
    <row r="10" spans="1:26" ht="18.75">
      <c r="A10" s="26"/>
      <c r="B10" s="26"/>
      <c r="C10" s="26"/>
      <c r="D10" s="26"/>
      <c r="E10" s="26"/>
      <c r="F10" s="26"/>
      <c r="G10" s="26"/>
      <c r="H10" s="26"/>
      <c r="I10" s="26"/>
      <c r="J10" s="26"/>
      <c r="K10" s="26"/>
      <c r="L10" s="26"/>
      <c r="M10" s="26"/>
      <c r="N10" s="26"/>
    </row>
    <row r="11" spans="1:26" ht="18.75">
      <c r="A11" s="26"/>
      <c r="B11" s="264" t="s">
        <v>137</v>
      </c>
      <c r="C11" s="264"/>
      <c r="D11" s="264"/>
      <c r="E11" s="264"/>
      <c r="F11" s="264"/>
      <c r="G11" s="264"/>
      <c r="H11" s="264"/>
      <c r="I11" s="264"/>
      <c r="J11" s="264"/>
      <c r="K11" s="264"/>
      <c r="L11" s="264"/>
      <c r="M11" s="264"/>
      <c r="N11" s="264"/>
      <c r="O11" s="264"/>
      <c r="P11" s="264"/>
      <c r="Q11" s="264"/>
      <c r="R11" s="264"/>
      <c r="S11" s="264"/>
      <c r="T11" s="264"/>
    </row>
    <row r="12" spans="1:26" ht="18.75">
      <c r="A12" s="26"/>
      <c r="B12" s="26"/>
      <c r="C12" s="26"/>
      <c r="D12" s="26"/>
      <c r="E12" s="26"/>
      <c r="F12" s="26"/>
      <c r="G12" s="26"/>
      <c r="H12" s="26"/>
      <c r="I12" s="26"/>
      <c r="J12" s="26"/>
      <c r="K12" s="26"/>
      <c r="L12" s="26"/>
      <c r="M12" s="26"/>
      <c r="N12" s="26"/>
    </row>
    <row r="13" spans="1:26" ht="18.75">
      <c r="A13" s="26"/>
      <c r="B13" s="26"/>
      <c r="C13" s="26"/>
      <c r="D13" s="26"/>
      <c r="E13" s="26"/>
      <c r="F13" s="26"/>
      <c r="G13" s="26"/>
      <c r="H13" s="26"/>
      <c r="I13" s="26"/>
      <c r="J13" s="26"/>
      <c r="K13" s="26"/>
      <c r="L13" s="26"/>
      <c r="M13" s="26"/>
      <c r="N13" s="26"/>
    </row>
    <row r="14" spans="1:26" ht="18.75">
      <c r="A14" s="26"/>
      <c r="B14" s="26"/>
      <c r="C14" s="26"/>
      <c r="D14" s="26"/>
      <c r="E14" s="26"/>
      <c r="F14" s="26"/>
      <c r="G14" s="26"/>
      <c r="H14" s="26"/>
      <c r="I14" s="26"/>
      <c r="J14" s="26"/>
      <c r="K14" s="26"/>
      <c r="L14" s="26"/>
      <c r="M14" s="26"/>
      <c r="N14" s="26"/>
    </row>
    <row r="15" spans="1:26" ht="18.75">
      <c r="A15" s="26"/>
      <c r="B15" s="26"/>
      <c r="C15" s="26"/>
      <c r="D15" s="26"/>
      <c r="E15" s="26"/>
      <c r="F15" s="26"/>
      <c r="G15" s="26"/>
      <c r="H15" s="26"/>
      <c r="I15" s="26"/>
      <c r="J15" s="26"/>
      <c r="K15" s="26"/>
      <c r="L15" s="26"/>
      <c r="M15" s="26"/>
      <c r="N15" s="26"/>
    </row>
    <row r="16" spans="1:26" ht="18.75">
      <c r="A16" s="26"/>
      <c r="B16" s="26"/>
      <c r="C16" s="26"/>
      <c r="D16" s="26"/>
      <c r="E16" s="26"/>
      <c r="F16" s="26"/>
      <c r="G16" s="26"/>
      <c r="H16" s="26"/>
      <c r="I16" s="26"/>
      <c r="J16" s="26"/>
      <c r="K16" s="26"/>
      <c r="L16" s="26"/>
      <c r="M16" s="26"/>
      <c r="N16" s="26"/>
    </row>
    <row r="17" spans="1:14" ht="18.75">
      <c r="A17" s="26"/>
      <c r="B17" s="26"/>
      <c r="C17" s="26"/>
      <c r="D17" s="26"/>
      <c r="E17" s="26"/>
      <c r="F17" s="26"/>
      <c r="G17" s="26"/>
      <c r="H17" s="26"/>
      <c r="I17" s="26"/>
      <c r="J17" s="26"/>
      <c r="K17" s="26"/>
      <c r="L17" s="26"/>
      <c r="M17" s="26"/>
      <c r="N17" s="26"/>
    </row>
    <row r="18" spans="1:14" ht="18.75">
      <c r="A18" s="26"/>
      <c r="B18" s="26"/>
      <c r="C18" s="26"/>
      <c r="D18" s="26"/>
      <c r="E18" s="26"/>
      <c r="F18" s="26"/>
      <c r="G18" s="26"/>
      <c r="H18" s="26"/>
      <c r="I18" s="26"/>
      <c r="J18" s="26"/>
      <c r="K18" s="26"/>
      <c r="L18" s="26"/>
      <c r="M18" s="26"/>
      <c r="N18" s="26"/>
    </row>
    <row r="19" spans="1:14" ht="18.75">
      <c r="A19" s="26"/>
      <c r="B19" s="26"/>
      <c r="C19" s="26"/>
      <c r="D19" s="26"/>
      <c r="E19" s="26"/>
      <c r="F19" s="26"/>
      <c r="G19" s="26"/>
      <c r="H19" s="26"/>
      <c r="I19" s="26"/>
      <c r="J19" s="26"/>
      <c r="K19" s="26"/>
      <c r="L19" s="26"/>
      <c r="M19" s="26"/>
      <c r="N19" s="26"/>
    </row>
    <row r="20" spans="1:14" ht="18.75">
      <c r="A20" s="26"/>
      <c r="B20" s="26"/>
      <c r="C20" s="26"/>
      <c r="D20" s="26"/>
      <c r="E20" s="26"/>
      <c r="F20" s="26"/>
      <c r="G20" s="26"/>
      <c r="H20" s="26"/>
      <c r="I20" s="26"/>
      <c r="J20" s="26"/>
      <c r="K20" s="26"/>
      <c r="L20" s="26"/>
      <c r="M20" s="26"/>
      <c r="N20" s="26"/>
    </row>
    <row r="21" spans="1:14" ht="18.75">
      <c r="A21" s="26"/>
      <c r="B21" s="26"/>
      <c r="C21" s="26"/>
      <c r="D21" s="26"/>
      <c r="E21" s="26"/>
      <c r="F21" s="26"/>
      <c r="G21" s="26"/>
      <c r="H21" s="26"/>
      <c r="I21" s="26"/>
      <c r="J21" s="26"/>
      <c r="K21" s="26"/>
      <c r="L21" s="26"/>
      <c r="M21" s="26"/>
      <c r="N21" s="26"/>
    </row>
    <row r="22" spans="1:14" ht="18.75">
      <c r="A22" s="26"/>
      <c r="B22" s="26"/>
      <c r="C22" s="26"/>
      <c r="D22" s="26"/>
      <c r="E22" s="26"/>
      <c r="F22" s="26"/>
      <c r="G22" s="26"/>
      <c r="H22" s="26"/>
      <c r="I22" s="26"/>
      <c r="J22" s="26"/>
      <c r="K22" s="26"/>
      <c r="L22" s="26"/>
      <c r="M22" s="26"/>
      <c r="N22" s="26"/>
    </row>
    <row r="23" spans="1:14" ht="18.75">
      <c r="A23" s="26"/>
      <c r="B23" s="26"/>
      <c r="C23" s="26"/>
      <c r="D23" s="26"/>
      <c r="E23" s="26"/>
      <c r="F23" s="26"/>
      <c r="G23" s="26"/>
      <c r="H23" s="26"/>
      <c r="I23" s="26"/>
      <c r="J23" s="26"/>
      <c r="K23" s="26"/>
      <c r="L23" s="26"/>
      <c r="M23" s="26"/>
      <c r="N23" s="26"/>
    </row>
    <row r="24" spans="1:14" ht="18.75">
      <c r="A24" s="26"/>
      <c r="B24" s="26"/>
      <c r="C24" s="26"/>
      <c r="D24" s="26"/>
      <c r="E24" s="26"/>
      <c r="F24" s="26"/>
      <c r="G24" s="26"/>
      <c r="H24" s="26"/>
      <c r="I24" s="26"/>
      <c r="J24" s="26"/>
      <c r="K24" s="26"/>
      <c r="L24" s="26"/>
      <c r="M24" s="26"/>
      <c r="N24" s="26"/>
    </row>
    <row r="25" spans="1:14" ht="18.75">
      <c r="A25" s="26"/>
      <c r="B25" s="26"/>
      <c r="C25" s="26"/>
      <c r="D25" s="26"/>
      <c r="E25" s="26"/>
      <c r="F25" s="26"/>
      <c r="G25" s="26"/>
      <c r="H25" s="26"/>
      <c r="I25" s="26"/>
      <c r="J25" s="26"/>
      <c r="K25" s="26"/>
      <c r="L25" s="26"/>
      <c r="M25" s="26"/>
      <c r="N25" s="26"/>
    </row>
    <row r="26" spans="1:14" ht="18.75">
      <c r="A26" s="26"/>
      <c r="B26" s="26"/>
      <c r="C26" s="26"/>
      <c r="D26" s="26"/>
      <c r="E26" s="26"/>
      <c r="F26" s="26"/>
      <c r="G26" s="26"/>
      <c r="H26" s="26"/>
      <c r="I26" s="26"/>
      <c r="J26" s="26"/>
      <c r="K26" s="26"/>
      <c r="L26" s="26"/>
      <c r="M26" s="26"/>
      <c r="N26" s="26"/>
    </row>
    <row r="27" spans="1:14" ht="18.75">
      <c r="A27" s="26"/>
      <c r="B27" s="26"/>
      <c r="C27" s="26"/>
      <c r="D27" s="26"/>
      <c r="E27" s="26"/>
      <c r="F27" s="26"/>
      <c r="G27" s="26"/>
      <c r="H27" s="26"/>
      <c r="I27" s="26"/>
      <c r="J27" s="26"/>
      <c r="K27" s="26"/>
      <c r="L27" s="26"/>
      <c r="M27" s="26"/>
      <c r="N27" s="26"/>
    </row>
    <row r="28" spans="1:14">
      <c r="A28" s="27"/>
      <c r="B28" s="27"/>
      <c r="C28" s="27"/>
      <c r="D28" s="27"/>
      <c r="E28" s="27"/>
      <c r="F28" s="27"/>
      <c r="G28" s="27"/>
      <c r="H28" s="27"/>
      <c r="I28" s="27"/>
      <c r="J28" s="27"/>
      <c r="K28" s="27"/>
      <c r="L28" s="27"/>
      <c r="M28" s="27"/>
      <c r="N28" s="27"/>
    </row>
  </sheetData>
  <mergeCells count="19">
    <mergeCell ref="B11:T11"/>
    <mergeCell ref="A1:N1"/>
    <mergeCell ref="Q2:R2"/>
    <mergeCell ref="K3:M3"/>
    <mergeCell ref="K4:L4"/>
    <mergeCell ref="N3:P3"/>
    <mergeCell ref="N4:O4"/>
    <mergeCell ref="E4:F4"/>
    <mergeCell ref="E3:G3"/>
    <mergeCell ref="H3:J3"/>
    <mergeCell ref="H4:I4"/>
    <mergeCell ref="U2:U3"/>
    <mergeCell ref="E2:P2"/>
    <mergeCell ref="G4:G5"/>
    <mergeCell ref="J4:J5"/>
    <mergeCell ref="M4:M5"/>
    <mergeCell ref="P4:P5"/>
    <mergeCell ref="S2:S3"/>
    <mergeCell ref="T2:T3"/>
  </mergeCells>
  <phoneticPr fontId="3" type="noConversion"/>
  <printOptions horizontalCentered="1"/>
  <pageMargins left="0.35433070866141736" right="0.35433070866141736" top="0.98425196850393704" bottom="0.71" header="0.51181102362204722" footer="0.51181102362204722"/>
  <pageSetup paperSize="9" scale="85" orientation="landscape" r:id="rId1"/>
  <headerFooter alignWithMargins="0"/>
</worksheet>
</file>

<file path=xl/worksheets/sheet16.xml><?xml version="1.0" encoding="utf-8"?>
<worksheet xmlns="http://schemas.openxmlformats.org/spreadsheetml/2006/main" xmlns:r="http://schemas.openxmlformats.org/officeDocument/2006/relationships">
  <sheetPr>
    <tabColor rgb="FFC00000"/>
  </sheetPr>
  <dimension ref="A1:J23"/>
  <sheetViews>
    <sheetView workbookViewId="0">
      <pane ySplit="3" topLeftCell="A4" activePane="bottomLeft" state="frozen"/>
      <selection pane="bottomLeft" activeCell="B26" sqref="B26"/>
    </sheetView>
  </sheetViews>
  <sheetFormatPr defaultRowHeight="15"/>
  <cols>
    <col min="1" max="1" width="4.42578125" customWidth="1"/>
    <col min="2" max="2" width="13.28515625" customWidth="1"/>
    <col min="3" max="3" width="10.140625" bestFit="1" customWidth="1"/>
    <col min="4" max="4" width="8.85546875" customWidth="1"/>
    <col min="5" max="5" width="11.28515625" customWidth="1"/>
    <col min="6" max="6" width="8" customWidth="1"/>
    <col min="7" max="7" width="42.5703125" customWidth="1"/>
    <col min="8" max="8" width="10.140625" bestFit="1" customWidth="1"/>
    <col min="9" max="9" width="15.42578125" customWidth="1"/>
    <col min="10" max="10" width="2.7109375" customWidth="1"/>
  </cols>
  <sheetData>
    <row r="1" spans="1:10" ht="21.75" customHeight="1">
      <c r="A1" s="255" t="s">
        <v>108</v>
      </c>
      <c r="B1" s="256"/>
      <c r="C1" s="256"/>
      <c r="D1" s="256"/>
      <c r="E1" s="256"/>
      <c r="F1" s="256"/>
      <c r="G1" s="256"/>
      <c r="H1" s="256"/>
      <c r="I1" s="256"/>
      <c r="J1" s="114"/>
    </row>
    <row r="2" spans="1:10" ht="18.75">
      <c r="A2" s="254" t="s">
        <v>19</v>
      </c>
      <c r="B2" s="254" t="s">
        <v>20</v>
      </c>
      <c r="C2" s="260" t="s">
        <v>237</v>
      </c>
      <c r="D2" s="260" t="s">
        <v>21</v>
      </c>
      <c r="E2" s="260"/>
      <c r="F2" s="260" t="s">
        <v>244</v>
      </c>
      <c r="G2" s="254" t="s">
        <v>218</v>
      </c>
      <c r="H2" s="254" t="s">
        <v>238</v>
      </c>
      <c r="I2" s="254" t="s">
        <v>239</v>
      </c>
      <c r="J2" s="113"/>
    </row>
    <row r="3" spans="1:10" ht="66" customHeight="1">
      <c r="A3" s="254"/>
      <c r="B3" s="254"/>
      <c r="C3" s="260"/>
      <c r="D3" s="79" t="s">
        <v>131</v>
      </c>
      <c r="E3" s="79" t="s">
        <v>132</v>
      </c>
      <c r="F3" s="260"/>
      <c r="G3" s="254"/>
      <c r="H3" s="254"/>
      <c r="I3" s="254"/>
      <c r="J3" s="113"/>
    </row>
    <row r="4" spans="1:10" ht="18.75">
      <c r="A4" s="115" t="s">
        <v>22</v>
      </c>
      <c r="B4" s="261" t="s">
        <v>54</v>
      </c>
      <c r="C4" s="262"/>
      <c r="D4" s="262"/>
      <c r="E4" s="262"/>
      <c r="F4" s="262"/>
      <c r="G4" s="262"/>
      <c r="H4" s="262"/>
      <c r="I4" s="263"/>
      <c r="J4" s="113"/>
    </row>
    <row r="5" spans="1:10" ht="78.75">
      <c r="A5" s="117">
        <v>1</v>
      </c>
      <c r="B5" s="30" t="s">
        <v>110</v>
      </c>
      <c r="C5" s="116" t="s">
        <v>165</v>
      </c>
      <c r="D5" s="116" t="s">
        <v>165</v>
      </c>
      <c r="E5" s="116" t="s">
        <v>165</v>
      </c>
      <c r="F5" s="116" t="s">
        <v>165</v>
      </c>
      <c r="G5" s="116" t="s">
        <v>166</v>
      </c>
      <c r="H5" s="32"/>
      <c r="I5" s="32"/>
      <c r="J5" s="33"/>
    </row>
    <row r="6" spans="1:10" ht="236.25">
      <c r="A6" s="117"/>
      <c r="B6" s="30" t="s">
        <v>111</v>
      </c>
      <c r="C6" s="116"/>
      <c r="D6" s="116"/>
      <c r="E6" s="116"/>
      <c r="F6" s="116"/>
      <c r="G6" s="116" t="s">
        <v>217</v>
      </c>
      <c r="H6" s="83"/>
      <c r="I6" s="32"/>
      <c r="J6" s="33"/>
    </row>
    <row r="7" spans="1:10" ht="48" thickBot="1">
      <c r="A7" s="117">
        <v>2</v>
      </c>
      <c r="B7" s="30" t="s">
        <v>56</v>
      </c>
      <c r="C7" s="145">
        <v>3300000</v>
      </c>
      <c r="D7" s="145">
        <f>C7*0.75</f>
        <v>2475000</v>
      </c>
      <c r="E7" s="145">
        <f>C7*0.25</f>
        <v>825000</v>
      </c>
      <c r="F7" s="118" t="s">
        <v>165</v>
      </c>
      <c r="G7" s="117">
        <v>2800000</v>
      </c>
      <c r="H7" s="32"/>
      <c r="I7" s="32"/>
      <c r="J7" s="33"/>
    </row>
    <row r="8" spans="1:10" ht="111" thickBot="1">
      <c r="A8" s="117">
        <v>3</v>
      </c>
      <c r="B8" s="30" t="s">
        <v>31</v>
      </c>
      <c r="C8" s="145">
        <v>18000000</v>
      </c>
      <c r="D8" s="145">
        <f>C8*0.75</f>
        <v>13500000</v>
      </c>
      <c r="E8" s="145">
        <f>C8*0.25</f>
        <v>4500000</v>
      </c>
      <c r="F8" s="70"/>
      <c r="G8" s="74">
        <v>25000000</v>
      </c>
      <c r="H8" s="74">
        <f>G8*0.25</f>
        <v>6250000</v>
      </c>
      <c r="I8" s="74">
        <f>G8*0.75</f>
        <v>18750000</v>
      </c>
      <c r="J8" s="33"/>
    </row>
    <row r="9" spans="1:10" ht="48" thickBot="1">
      <c r="A9" s="117">
        <v>4</v>
      </c>
      <c r="B9" s="30" t="s">
        <v>57</v>
      </c>
      <c r="C9" s="116"/>
      <c r="D9" s="116"/>
      <c r="E9" s="116"/>
      <c r="F9" s="116"/>
      <c r="G9" s="116"/>
      <c r="H9" s="32"/>
      <c r="I9" s="32"/>
      <c r="J9" s="33"/>
    </row>
    <row r="10" spans="1:10" ht="347.25" thickBot="1">
      <c r="A10" s="117">
        <v>5</v>
      </c>
      <c r="B10" s="30" t="s">
        <v>30</v>
      </c>
      <c r="C10" s="116">
        <v>900000</v>
      </c>
      <c r="D10" s="116">
        <f>C10*0.75</f>
        <v>675000</v>
      </c>
      <c r="E10" s="116">
        <f>C10*0.25</f>
        <v>225000</v>
      </c>
      <c r="F10" s="116"/>
      <c r="G10" s="120" t="s">
        <v>245</v>
      </c>
      <c r="H10" s="75">
        <v>250000</v>
      </c>
      <c r="I10" s="76">
        <v>750000</v>
      </c>
      <c r="J10" s="33"/>
    </row>
    <row r="11" spans="1:10" ht="18.75">
      <c r="A11" s="112" t="s">
        <v>23</v>
      </c>
      <c r="B11" s="261" t="s">
        <v>59</v>
      </c>
      <c r="C11" s="262"/>
      <c r="D11" s="262"/>
      <c r="E11" s="262"/>
      <c r="F11" s="262"/>
      <c r="G11" s="262"/>
      <c r="H11" s="262"/>
      <c r="I11" s="263"/>
      <c r="J11" s="113"/>
    </row>
    <row r="12" spans="1:10" ht="94.5">
      <c r="A12" s="116">
        <v>6</v>
      </c>
      <c r="B12" s="30" t="s">
        <v>55</v>
      </c>
      <c r="C12" s="267" t="s">
        <v>39</v>
      </c>
      <c r="D12" s="267"/>
      <c r="E12" s="267"/>
      <c r="F12" s="267"/>
      <c r="G12" s="116"/>
      <c r="H12" s="116"/>
      <c r="I12" s="116"/>
      <c r="J12" s="33"/>
    </row>
    <row r="13" spans="1:10" s="80" customFormat="1">
      <c r="A13" s="146" t="s">
        <v>60</v>
      </c>
      <c r="B13" s="268" t="s">
        <v>61</v>
      </c>
      <c r="C13" s="269"/>
      <c r="D13" s="269"/>
      <c r="E13" s="269"/>
      <c r="F13" s="269"/>
      <c r="G13" s="269"/>
      <c r="H13" s="269"/>
      <c r="I13" s="269"/>
      <c r="J13" s="270"/>
    </row>
    <row r="14" spans="1:10" s="80" customFormat="1" ht="60">
      <c r="A14" s="146">
        <v>7</v>
      </c>
      <c r="B14" s="147" t="s">
        <v>58</v>
      </c>
      <c r="C14" s="271" t="s">
        <v>39</v>
      </c>
      <c r="D14" s="272"/>
      <c r="E14" s="272"/>
      <c r="F14" s="273"/>
      <c r="G14" s="132"/>
      <c r="H14" s="132"/>
      <c r="I14" s="132"/>
      <c r="J14" s="132"/>
    </row>
    <row r="15" spans="1:10" s="80" customFormat="1" ht="105">
      <c r="A15" s="146">
        <v>8</v>
      </c>
      <c r="B15" s="147" t="s">
        <v>62</v>
      </c>
      <c r="C15" s="274"/>
      <c r="D15" s="275"/>
      <c r="E15" s="275"/>
      <c r="F15" s="276"/>
      <c r="G15" s="132"/>
      <c r="H15" s="132"/>
      <c r="I15" s="132"/>
      <c r="J15" s="132"/>
    </row>
    <row r="16" spans="1:10" s="80" customFormat="1" ht="30">
      <c r="A16" s="146">
        <v>9</v>
      </c>
      <c r="B16" s="147" t="s">
        <v>56</v>
      </c>
      <c r="C16" s="274"/>
      <c r="D16" s="275"/>
      <c r="E16" s="275"/>
      <c r="F16" s="276"/>
      <c r="G16" s="132"/>
      <c r="H16" s="132"/>
      <c r="I16" s="132"/>
      <c r="J16" s="132"/>
    </row>
    <row r="17" spans="1:10" s="80" customFormat="1" ht="30">
      <c r="A17" s="146">
        <v>10</v>
      </c>
      <c r="B17" s="147" t="s">
        <v>57</v>
      </c>
      <c r="C17" s="274"/>
      <c r="D17" s="275"/>
      <c r="E17" s="275"/>
      <c r="F17" s="276"/>
      <c r="G17" s="132"/>
      <c r="H17" s="132"/>
      <c r="I17" s="132"/>
      <c r="J17" s="132"/>
    </row>
    <row r="18" spans="1:10" s="80" customFormat="1" ht="30">
      <c r="A18" s="146">
        <v>11</v>
      </c>
      <c r="B18" s="147" t="s">
        <v>38</v>
      </c>
      <c r="C18" s="277"/>
      <c r="D18" s="278"/>
      <c r="E18" s="278"/>
      <c r="F18" s="279"/>
      <c r="G18" s="132"/>
      <c r="H18" s="132"/>
      <c r="I18" s="132"/>
      <c r="J18" s="132"/>
    </row>
    <row r="19" spans="1:10" s="80" customFormat="1" ht="18.75" customHeight="1">
      <c r="A19" s="146" t="s">
        <v>24</v>
      </c>
      <c r="B19" s="266" t="s">
        <v>67</v>
      </c>
      <c r="C19" s="266"/>
      <c r="D19" s="266"/>
      <c r="E19" s="266"/>
      <c r="F19" s="266"/>
      <c r="G19" s="148"/>
      <c r="H19" s="148"/>
      <c r="I19" s="148"/>
      <c r="J19" s="149"/>
    </row>
    <row r="20" spans="1:10" s="80" customFormat="1" ht="30">
      <c r="A20" s="146">
        <v>12</v>
      </c>
      <c r="B20" s="147" t="s">
        <v>63</v>
      </c>
      <c r="C20" s="132"/>
      <c r="D20" s="132"/>
      <c r="E20" s="132"/>
      <c r="F20" s="132"/>
      <c r="G20" s="132"/>
      <c r="H20" s="150"/>
      <c r="I20" s="150"/>
      <c r="J20" s="132"/>
    </row>
    <row r="21" spans="1:10" s="80" customFormat="1" ht="30">
      <c r="A21" s="146">
        <v>13</v>
      </c>
      <c r="B21" s="147" t="s">
        <v>64</v>
      </c>
      <c r="C21" s="132"/>
      <c r="D21" s="132"/>
      <c r="E21" s="132"/>
      <c r="F21" s="132"/>
      <c r="G21" s="132"/>
      <c r="H21" s="150"/>
      <c r="I21" s="150"/>
      <c r="J21" s="132"/>
    </row>
    <row r="22" spans="1:10" s="80" customFormat="1" ht="75">
      <c r="A22" s="146">
        <v>14</v>
      </c>
      <c r="B22" s="147" t="s">
        <v>65</v>
      </c>
      <c r="C22" s="132"/>
      <c r="D22" s="132"/>
      <c r="E22" s="132"/>
      <c r="F22" s="132"/>
      <c r="G22" s="132"/>
      <c r="H22" s="150"/>
      <c r="I22" s="150"/>
      <c r="J22" s="132"/>
    </row>
    <row r="23" spans="1:10" s="80" customFormat="1" ht="45">
      <c r="A23" s="146">
        <v>15</v>
      </c>
      <c r="B23" s="147" t="s">
        <v>66</v>
      </c>
      <c r="C23" s="132"/>
      <c r="D23" s="132"/>
      <c r="E23" s="132"/>
      <c r="F23" s="132"/>
      <c r="G23" s="132"/>
      <c r="H23" s="150"/>
      <c r="I23" s="150"/>
      <c r="J23" s="132"/>
    </row>
  </sheetData>
  <mergeCells count="15">
    <mergeCell ref="A1:I1"/>
    <mergeCell ref="A2:A3"/>
    <mergeCell ref="B2:B3"/>
    <mergeCell ref="C2:C3"/>
    <mergeCell ref="D2:E2"/>
    <mergeCell ref="F2:F3"/>
    <mergeCell ref="G2:G3"/>
    <mergeCell ref="H2:H3"/>
    <mergeCell ref="I2:I3"/>
    <mergeCell ref="B19:F19"/>
    <mergeCell ref="B4:I4"/>
    <mergeCell ref="B11:I11"/>
    <mergeCell ref="C12:F12"/>
    <mergeCell ref="B13:J13"/>
    <mergeCell ref="C14:F18"/>
  </mergeCells>
  <pageMargins left="0.4" right="0.2" top="0.37" bottom="0.35" header="0.31496062992125984" footer="0.31496062992125984"/>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6.1</vt:lpstr>
      <vt:lpstr>6.2</vt:lpstr>
      <vt:lpstr>6.3</vt:lpstr>
      <vt:lpstr>6.4</vt:lpstr>
      <vt:lpstr>6.5</vt:lpstr>
      <vt:lpstr>6.5b</vt:lpstr>
      <vt:lpstr>6.5C</vt:lpstr>
      <vt:lpstr>6.5D</vt:lpstr>
      <vt:lpstr>6.5E</vt:lpstr>
      <vt:lpstr>6.5F</vt:lpstr>
      <vt:lpstr>6.5G</vt:lpstr>
      <vt:lpstr>6.5H</vt:lpstr>
      <vt:lpstr>6.5I</vt:lpstr>
      <vt:lpstr>6.6</vt:lpstr>
      <vt:lpstr>6.7</vt:lpstr>
      <vt:lpstr>Sheet1</vt:lpstr>
      <vt:lpstr>'6.2'!Print_Area</vt:lpstr>
      <vt:lpstr>'6.5F'!Print_Area</vt:lpstr>
      <vt:lpstr>'6.5D'!Print_Titles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HCL</dc:creator>
  <cp:lastModifiedBy>skt</cp:lastModifiedBy>
  <cp:lastPrinted>2015-01-26T17:31:22Z</cp:lastPrinted>
  <dcterms:created xsi:type="dcterms:W3CDTF">2012-06-13T08:02:11Z</dcterms:created>
  <dcterms:modified xsi:type="dcterms:W3CDTF">2015-02-04T17:54:37Z</dcterms:modified>
</cp:coreProperties>
</file>